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defaultThemeVersion="124226"/>
  <mc:AlternateContent xmlns:mc="http://schemas.openxmlformats.org/markup-compatibility/2006">
    <mc:Choice Requires="x15">
      <x15ac:absPath xmlns:x15ac="http://schemas.microsoft.com/office/spreadsheetml/2010/11/ac" url="D:\THAO\DANH GIA QUY\QUY 2-2024\"/>
    </mc:Choice>
  </mc:AlternateContent>
  <xr:revisionPtr revIDLastSave="0" documentId="13_ncr:1_{2094B121-7484-43EB-8CAA-7C3AF51E0399}" xr6:coauthVersionLast="47" xr6:coauthVersionMax="47" xr10:uidLastSave="{00000000-0000-0000-0000-000000000000}"/>
  <bookViews>
    <workbookView xWindow="-120" yWindow="-120" windowWidth="19440" windowHeight="15000" tabRatio="842" firstSheet="3" activeTab="3" xr2:uid="{00000000-000D-0000-FFFF-FFFF00000000}"/>
  </bookViews>
  <sheets>
    <sheet name="Mẫu 1A1 -BGH" sheetId="16" r:id="rId1"/>
    <sheet name="Mẫu 1A2 -VCQL " sheetId="24" r:id="rId2"/>
    <sheet name="Mẫu 1A3 -GV" sheetId="13" r:id="rId3"/>
    <sheet name="Mẫu 1A4  -NV " sheetId="12" r:id="rId4"/>
  </sheets>
  <definedNames>
    <definedName name="_xlnm._FilterDatabase" localSheetId="0" hidden="1">'Mẫu 1A1 -BGH'!$A$12:$H$65</definedName>
    <definedName name="_xlnm._FilterDatabase" localSheetId="1" hidden="1">'Mẫu 1A2 -VCQL '!$A$12:$H$68</definedName>
    <definedName name="_xlnm._FilterDatabase" localSheetId="2" hidden="1">'Mẫu 1A3 -GV'!$A$12:$H$65</definedName>
    <definedName name="_xlnm._FilterDatabase" localSheetId="3" hidden="1">'Mẫu 1A4  -NV '!$A$12:$H$65</definedName>
    <definedName name="_xlnm.Print_Area" localSheetId="0">'Mẫu 1A1 -BGH'!$A$1:$H$89</definedName>
    <definedName name="_xlnm.Print_Area" localSheetId="1">'Mẫu 1A2 -VCQL '!$A$1:$H$97</definedName>
    <definedName name="_xlnm.Print_Area" localSheetId="2">'Mẫu 1A3 -GV'!$A$1:$H$91</definedName>
    <definedName name="_xlnm.Print_Area" localSheetId="3">'Mẫu 1A4  -NV '!$A$1:$H$89</definedName>
    <definedName name="_xlnm.Print_Titles" localSheetId="0">'Mẫu 1A1 -BGH'!$12:$12</definedName>
    <definedName name="_xlnm.Print_Titles" localSheetId="1">'Mẫu 1A2 -VCQL '!$12:$12</definedName>
    <definedName name="_xlnm.Print_Titles" localSheetId="2">'Mẫu 1A3 -GV'!$12:$12</definedName>
    <definedName name="_xlnm.Print_Titles" localSheetId="3">'Mẫu 1A4  -NV '!$12:$12</definedName>
  </definedNames>
  <calcPr calcId="181029"/>
</workbook>
</file>

<file path=xl/calcChain.xml><?xml version="1.0" encoding="utf-8"?>
<calcChain xmlns="http://schemas.openxmlformats.org/spreadsheetml/2006/main">
  <c r="F43" i="12" l="1"/>
  <c r="F41" i="12"/>
  <c r="F39" i="12"/>
  <c r="F37" i="12"/>
  <c r="F35" i="12"/>
  <c r="F33" i="12"/>
  <c r="F32" i="12" l="1"/>
  <c r="E32" i="24" l="1"/>
  <c r="F46" i="24" l="1"/>
  <c r="F39" i="24"/>
  <c r="F41" i="24"/>
  <c r="F81" i="24"/>
  <c r="H81" i="24" s="1"/>
  <c r="F80" i="24"/>
  <c r="H80" i="24" s="1"/>
  <c r="F79" i="24"/>
  <c r="H79" i="24" s="1"/>
  <c r="F78" i="24"/>
  <c r="H78" i="24" s="1"/>
  <c r="F48" i="24"/>
  <c r="F43" i="24"/>
  <c r="F37" i="24"/>
  <c r="F35" i="24"/>
  <c r="F33" i="24"/>
  <c r="F32" i="24" s="1"/>
  <c r="F28" i="24"/>
  <c r="E28" i="24"/>
  <c r="F25" i="24"/>
  <c r="E25" i="24"/>
  <c r="F19" i="24"/>
  <c r="E19" i="24"/>
  <c r="F15" i="24"/>
  <c r="F14" i="24" s="1"/>
  <c r="E15" i="24"/>
  <c r="E14" i="24" l="1"/>
  <c r="F66" i="24"/>
  <c r="F68" i="24" s="1"/>
  <c r="E66" i="24"/>
  <c r="E68" i="24" s="1"/>
  <c r="E81" i="24" l="1"/>
  <c r="G81" i="24" s="1"/>
  <c r="E80" i="24"/>
  <c r="G80" i="24" s="1"/>
  <c r="E79" i="24"/>
  <c r="G79" i="24" s="1"/>
  <c r="E78" i="24"/>
  <c r="G78" i="24" s="1"/>
  <c r="F43" i="16" l="1"/>
  <c r="F39" i="16" l="1"/>
  <c r="F37" i="16"/>
  <c r="E30" i="16"/>
  <c r="F45" i="12" l="1"/>
  <c r="F41" i="16" l="1"/>
  <c r="F19" i="16"/>
  <c r="E19" i="16"/>
  <c r="F73" i="16"/>
  <c r="H73" i="16" s="1"/>
  <c r="F72" i="16"/>
  <c r="H72" i="16" s="1"/>
  <c r="F71" i="16"/>
  <c r="H71" i="16" s="1"/>
  <c r="F70" i="16"/>
  <c r="H70" i="16" s="1"/>
  <c r="F45" i="16"/>
  <c r="F35" i="16"/>
  <c r="F33" i="16"/>
  <c r="F31" i="16"/>
  <c r="F30" i="16" s="1"/>
  <c r="F26" i="16"/>
  <c r="E26" i="16"/>
  <c r="F23" i="16"/>
  <c r="E23" i="16"/>
  <c r="F15" i="16"/>
  <c r="E15" i="16"/>
  <c r="F37" i="13"/>
  <c r="F41" i="13"/>
  <c r="F43" i="13"/>
  <c r="F39" i="13"/>
  <c r="F35" i="13"/>
  <c r="F32" i="13" s="1"/>
  <c r="F33" i="13"/>
  <c r="F28" i="12"/>
  <c r="F25" i="12"/>
  <c r="F19" i="12"/>
  <c r="F15" i="12"/>
  <c r="F28" i="13"/>
  <c r="F25" i="13"/>
  <c r="F19" i="13"/>
  <c r="F14" i="13" s="1"/>
  <c r="F15" i="13"/>
  <c r="F45" i="13"/>
  <c r="E32" i="13"/>
  <c r="E28" i="13"/>
  <c r="E25" i="13"/>
  <c r="E19" i="13"/>
  <c r="E15" i="13"/>
  <c r="E32" i="12"/>
  <c r="E28" i="12"/>
  <c r="E25" i="12"/>
  <c r="E19" i="12"/>
  <c r="E15" i="12"/>
  <c r="F74" i="13"/>
  <c r="H74" i="13" s="1"/>
  <c r="F72" i="13"/>
  <c r="H72" i="13" s="1"/>
  <c r="F71" i="13"/>
  <c r="H71" i="13" s="1"/>
  <c r="F73" i="13"/>
  <c r="H73" i="13" s="1"/>
  <c r="F69" i="12"/>
  <c r="H69" i="12" s="1"/>
  <c r="F71" i="12"/>
  <c r="H71" i="12" s="1"/>
  <c r="F70" i="12"/>
  <c r="H70" i="12" s="1"/>
  <c r="F72" i="12"/>
  <c r="H72" i="12" s="1"/>
  <c r="E14" i="12" l="1"/>
  <c r="E63" i="12" s="1"/>
  <c r="E65" i="12" s="1"/>
  <c r="F63" i="13"/>
  <c r="F65" i="13" s="1"/>
  <c r="E14" i="13"/>
  <c r="E63" i="13" s="1"/>
  <c r="E65" i="13" s="1"/>
  <c r="E14" i="16"/>
  <c r="F14" i="12"/>
  <c r="F14" i="16"/>
  <c r="F63" i="16" s="1"/>
  <c r="F65" i="16" s="1"/>
  <c r="E73" i="16" s="1"/>
  <c r="G73" i="16" s="1"/>
  <c r="E63" i="16"/>
  <c r="E65" i="16" s="1"/>
  <c r="E72" i="13"/>
  <c r="G72" i="13" s="1"/>
  <c r="E74" i="13"/>
  <c r="G74" i="13" s="1"/>
  <c r="E73" i="13"/>
  <c r="G73" i="13" s="1"/>
  <c r="E71" i="13"/>
  <c r="G71" i="13" s="1"/>
  <c r="E70" i="16"/>
  <c r="G70" i="16" s="1"/>
  <c r="E71" i="16"/>
  <c r="G71" i="16" s="1"/>
  <c r="F63" i="12" l="1"/>
  <c r="F65" i="12" s="1"/>
  <c r="E70" i="12" s="1"/>
  <c r="G70" i="12" s="1"/>
  <c r="E72" i="16"/>
  <c r="G72" i="16" s="1"/>
  <c r="E72" i="12" l="1"/>
  <c r="G72" i="12" s="1"/>
  <c r="E69" i="12"/>
  <c r="G69" i="12" s="1"/>
  <c r="E71" i="12"/>
  <c r="G71" i="12" s="1"/>
</calcChain>
</file>

<file path=xl/sharedStrings.xml><?xml version="1.0" encoding="utf-8"?>
<sst xmlns="http://schemas.openxmlformats.org/spreadsheetml/2006/main" count="450" uniqueCount="160">
  <si>
    <t>I</t>
  </si>
  <si>
    <t>II</t>
  </si>
  <si>
    <t>Chủ động nghiên cứu, cập nhật kịp thời các kiến thức pháp luật và chuyên môn nghiệp vụ để tham mưu, tổ chức thực hiện công việc có chất lượng.</t>
  </si>
  <si>
    <t>III</t>
  </si>
  <si>
    <t>TỔNG CỘNG (I+II+III)</t>
  </si>
  <si>
    <t>Hoàn thành xuất sắc nhiệm vụ</t>
  </si>
  <si>
    <t>Hoàn thành nhiệm vụ (hoặc hoàn thành nhiệm vụ nhưng còn hạn chế về năng lực)</t>
  </si>
  <si>
    <t>Dưới 50 điểm</t>
  </si>
  <si>
    <t>Không hoàn thành nhiệm vụ</t>
  </si>
  <si>
    <t>Phân loại mức độ hoàn thành nhiệm vụ</t>
  </si>
  <si>
    <r>
      <t xml:space="preserve">NGƯỜI TỰ ĐÁNH GIÁ
</t>
    </r>
    <r>
      <rPr>
        <i/>
        <sz val="13"/>
        <color indexed="8"/>
        <rFont val="Times New Roman"/>
        <family val="1"/>
      </rPr>
      <t>(ký tên và ghi rõ họ tên)</t>
    </r>
  </si>
  <si>
    <t xml:space="preserve">Hoàn thành tốt nhiệm vụ  </t>
  </si>
  <si>
    <r>
      <rPr>
        <sz val="13"/>
        <color indexed="8"/>
        <rFont val="Times New Roman"/>
        <family val="1"/>
      </rPr>
      <t xml:space="preserve">UBND THÀNH PHỐ HỒ CHÍ MINH
</t>
    </r>
    <r>
      <rPr>
        <b/>
        <sz val="13"/>
        <color indexed="8"/>
        <rFont val="Times New Roman"/>
        <family val="1"/>
      </rPr>
      <t>TRƯỜNG CAO ĐẲNG LÝ TỰ TRỌNG
THÀNH PHỐ HỒ CHÍ MINH</t>
    </r>
  </si>
  <si>
    <t>Stt</t>
  </si>
  <si>
    <t>Tiêu chí đánh giá</t>
  </si>
  <si>
    <t>Điểm tối đa</t>
  </si>
  <si>
    <t>CỘNG HÒA XÃ HỘI CHỦ NGHĨA VIỆT NAM
Độc lập - Tự do - Hạnh phúc</t>
  </si>
  <si>
    <t>Ghi chú</t>
  </si>
  <si>
    <r>
      <t>Tiêu chí 2: Năng lực và kỹ năng</t>
    </r>
    <r>
      <rPr>
        <i/>
        <sz val="13"/>
        <color indexed="30"/>
        <rFont val="Times New Roman"/>
        <family val="1"/>
      </rPr>
      <t/>
    </r>
  </si>
  <si>
    <t>Họ và tên:</t>
  </si>
  <si>
    <t>Chức vụ:</t>
  </si>
  <si>
    <t>Điểm CBCCVC tự chấm</t>
  </si>
  <si>
    <t xml:space="preserve">KẾT QUẢ TỰ PHÂN LOẠI: </t>
  </si>
  <si>
    <r>
      <t>Đơn vị công tác</t>
    </r>
    <r>
      <rPr>
        <b/>
        <i/>
        <sz val="12"/>
        <color indexed="8"/>
        <rFont val="Times New Roman"/>
        <family val="1"/>
      </rPr>
      <t xml:space="preserve"> (phòng, khoa…):</t>
    </r>
  </si>
  <si>
    <t>Điểm thực tế đạt được</t>
  </si>
  <si>
    <t>Ý KIẾN NHẬN XÉT CỦA NGƯỜI CÓ THẨM QUYỀN ĐÁNH GIÁ:</t>
  </si>
  <si>
    <t>…………………………………………………………………………………………………………………………………………………………………………………………………………………………………………………………………………………………………………………………………………………………………………………………………………………………………………………………………………………………………………………………………………………………………..</t>
  </si>
  <si>
    <t>(1)</t>
  </si>
  <si>
    <t>(2)</t>
  </si>
  <si>
    <t>(3)</t>
  </si>
  <si>
    <t>(4)</t>
  </si>
  <si>
    <t>(5)</t>
  </si>
  <si>
    <t>(6)</t>
  </si>
  <si>
    <t>1.1</t>
  </si>
  <si>
    <t>1.2</t>
  </si>
  <si>
    <t>1.3</t>
  </si>
  <si>
    <t>2.1</t>
  </si>
  <si>
    <t>2.2</t>
  </si>
  <si>
    <t>2.3</t>
  </si>
  <si>
    <t>2.4</t>
  </si>
  <si>
    <t>2.5</t>
  </si>
  <si>
    <t>3.1</t>
  </si>
  <si>
    <t>3.2</t>
  </si>
  <si>
    <t>Thực hiện xây dựng nội bộ đoàn kết (2đ). Cá nhân gây mâu thuẫn 1 lần (1đ); 2 lần trở lên hoặc tham gia vận động gây mất đoàn kết nội bộ trong trường, đơn vị (0đ)</t>
  </si>
  <si>
    <t>Báo cáo kịp thời, chính xác với lãnh đạo về tình hình, kết quả thực hiện nhiệm vụ được giao (2đ), không báo cáo kịp thời 1 lần (1đ); 2 lần trở lên (0đ)</t>
  </si>
  <si>
    <t>Đơn vị thực hiện nhiệm vụ được giao đúng quy trình, quy định, đúng hạn (1đ); vi phạm/không đúng hạn 01 lần (1đ); 2 lần trở lên (0đ).</t>
  </si>
  <si>
    <t>Đơn vị để xảy ra mâu thuẫn mất đoàn kết nội bộ (Khiếu kiện, khiếu nại do giải quyết không thỏa đáng các sự việc liên quan đến chuyên môn của đơn vị): 1 lần (1 đ); 2 lần trở lên (0đ)</t>
  </si>
  <si>
    <t>HIỆU TRƯỞNG</t>
  </si>
  <si>
    <t>Xây dựng kế hoạch công tác quý, tổng kết đánh giá, báo cáo kết quả thực hiện cho thành viên Ban Giám hiệu được phân công phụ trách (2đ), không thực hiện (0đ)</t>
  </si>
  <si>
    <t>Mã số CBCCVC:</t>
  </si>
  <si>
    <t>Chấp hành nghiêm về thời gian làm việc</t>
  </si>
  <si>
    <t>Tham gia đầy đủ, đúng giờ các buổi học chính trị, nghe thời sự, bồi dưỡng chuyên môn, nghiệp vụ,… được tổ chức tại Trường; cuộc họp của đơn vị và nhà trường (1đ). Vắng vì việc riêng có phép (-1đ/buổi)</t>
  </si>
  <si>
    <t>Sử dụng tài sản của Nhà trường vào mục đích cá nhân bị đơn vị, nhà trường nhắc nhở, ghi nhận 1 lần (-1đ)</t>
  </si>
  <si>
    <r>
      <t xml:space="preserve">Không thực hiện báo cáo, xin ý kiến, xin phép </t>
    </r>
    <r>
      <rPr>
        <sz val="13"/>
        <color indexed="10"/>
        <rFont val="Times New Roman"/>
        <family val="1"/>
      </rPr>
      <t>bằng văn bản</t>
    </r>
    <r>
      <rPr>
        <sz val="13"/>
        <rFont val="Times New Roman"/>
        <family val="1"/>
      </rPr>
      <t xml:space="preserve"> đúng thẩm quyền đơn vị phân công mỗi lần (-1đ)</t>
    </r>
  </si>
  <si>
    <t>Nộp hồ sơ cá nhân, bằng cấp, chứng chỉ… khi được Trường thông báo trễ hạn 02 lần (-1đ)</t>
  </si>
  <si>
    <t xml:space="preserve">Không chấp hành sự điều động, phân công thường xuyên và đột xuất của Trưởng đơn vị; Không thực hiện hoặc không hoàn thành các báo cáo, nhiệm vụ được giao, mỗi lần (-1đ) </t>
  </si>
  <si>
    <t>Thực hiện các báo cáo của đơn vị trễ hạn 02 lần (-1đ)</t>
  </si>
  <si>
    <t>Thực hiện tốt về giao tiếp và ứng xử đối với nhân dân; đối với cấp trên, cấp dưới và đồng nghiệp</t>
  </si>
  <si>
    <r>
      <t>Có lời nói, cử chỉ, thái độ, hành động gây ảnh hưởng đến uy tín, danh dự nhà trường, đơn vị, lãnh đạo và đồng nghiệp; bị đồng nghiệp, phụ huynh, HS-SV, khách đến liên hệ phản ánh, phê bình, nhắc nhở (</t>
    </r>
    <r>
      <rPr>
        <i/>
        <sz val="13"/>
        <rFont val="Times New Roman"/>
        <family val="1"/>
      </rPr>
      <t>sau khi xác minh là sai phạm</t>
    </r>
    <r>
      <rPr>
        <sz val="13"/>
        <rFont val="Times New Roman"/>
        <family val="1"/>
      </rPr>
      <t>) mỗi lần (-1đ)</t>
    </r>
  </si>
  <si>
    <t>4.1</t>
  </si>
  <si>
    <t>Thực hiện việc gửi, trả lời thư điện tử đến các đơn vị, cá nhân trong, ngoài trường kịp thời và lịch sự. Bị phê bình, phản ảnh 2 lần (-1đ)</t>
  </si>
  <si>
    <t>4.2</t>
  </si>
  <si>
    <t>4.3</t>
  </si>
  <si>
    <t>Từ 90 đến 100</t>
  </si>
  <si>
    <t>Từ 75 đến dưới 90</t>
  </si>
  <si>
    <t>Từ 50 đến dưới 75</t>
  </si>
  <si>
    <t>Khung điểm</t>
  </si>
  <si>
    <t>Tổng số điểm chính thức (*)</t>
  </si>
  <si>
    <t>Cá nhân tự chấm</t>
  </si>
  <si>
    <t>Người có thẩm quyền chấm</t>
  </si>
  <si>
    <r>
      <t xml:space="preserve">Kết quả phân loại
</t>
    </r>
    <r>
      <rPr>
        <i/>
        <sz val="12"/>
        <color indexed="8"/>
        <rFont val="Times New Roman"/>
        <family val="1"/>
      </rPr>
      <t>(đánh dấu X)</t>
    </r>
  </si>
  <si>
    <t>Cá nhân tự xếp loại</t>
  </si>
  <si>
    <t>Người có thẩm quyền xếp loại</t>
  </si>
  <si>
    <t>Bị ghi nhận không chấp hành nghiêm chỉnh việc đeo bảng tên cá nhân (thẻ CB-GV-NV) trong giờ làm việc tại trường 2 lần trở lên (-1đ)</t>
  </si>
  <si>
    <t>Chủ động đề xuất tham mưu giải quyết công việc</t>
  </si>
  <si>
    <t>Báo cáo kịp thời, chính xác với lãnh đạo về tình hình, kết quả thực hiện nhiệm vụ được giao</t>
  </si>
  <si>
    <t>Phối hợp, tạo lập mối quan hệ tốt với cá nhân, tổ chức có liên quan trong thực hiện nhiệm vụ</t>
  </si>
  <si>
    <t>Cá nhân chủ động cập nhật, vận dụng các văn bản, ứng dụng công nghệ kỹ thuật mới, thực hiện nhiệm vụ được giao đúng quy trình, quy định (1đ); không đúng quy trình, quy định 1 lần (0,5đ); 2 lần trở lên (0đ)</t>
  </si>
  <si>
    <t>Chủ động đề xuất ý kiến với Trưởng đơn vị giải quyết công việc kịp thời được đơn vị công nhận: 1 lần ghi nhận (1đ), điểm tối đa của tiêu chí (2đ)</t>
  </si>
  <si>
    <t>Cá nhân chủ động cập nhật, vận dụng các văn bản, ứng dụng công nghệ kỹ thuật mới, thực hiện đầy đủ các hoạt động chuyên môn tại đơn vị (soạn đề cương, giáo án, chương trình, mô hình học cụ, đề thi, thao giảng, dự giờ, …) đúng quy trình, quy định (1đ); không đúng quy trình, quy định 1 lần (0,5đ); 2 lần trở lên (0đ)</t>
  </si>
  <si>
    <t>Thực hiện các kế hoạch của của khoa, của trường; trễ hạn 02 lần (-1đ).</t>
  </si>
  <si>
    <t>Có năng lực tập hợp cán bộ, công chức, viên chức, xây dựng đơn vị/bộ phận đoàn kết, thống nhất</t>
  </si>
  <si>
    <t>Chỉ đạo, điều hành, kiểm soát việc thực hiện nhiệm vụ của đơn vị/bộ phận đảm bảo kịp thời, không bỏ sót nhiệm vụ</t>
  </si>
  <si>
    <t>Đôn đốc, chỉ đạo, động viên các thành viên trong đơn vị tham gia công tác đột xuất của Nhà trường, của đơn vị đạt kết quả (1đ)</t>
  </si>
  <si>
    <t>Thực hiện kiểm tra, xây dựng, cải cách quy trình làm việc của đơn vị đạt hiệu quả, phù hợp với quy định hoặc có sáng kiến/giải pháp cải tiến phương pháp làm việc nâng cao hiệu quả công việc được Ban Giám hiệu đánh giá, công nhận: 1 quy trình/sáng kiến/giải pháp (1đ), điểm tối đa (5đ)</t>
  </si>
  <si>
    <r>
      <t xml:space="preserve">Sáng tạo, cải tiến phương pháp làm việc, nâng cao hiệu quả công việc </t>
    </r>
    <r>
      <rPr>
        <i/>
        <sz val="13"/>
        <color indexed="10"/>
        <rFont val="Times New Roman"/>
        <family val="1"/>
      </rPr>
      <t>(tổng điểm tiêu chuẩn không vượt quá 5đ)</t>
    </r>
  </si>
  <si>
    <t>10.1</t>
  </si>
  <si>
    <t>10.2</t>
  </si>
  <si>
    <t xml:space="preserve">Tham gia nhiệm vụ đột xuất (không có trong kế hoạch): Báo cáo, hội nghị, sửa chữa, hỗ trợ, tham gia triển lãm cấp trường có chất lượng và hiệu quả (2đ); Không thực hiện (0đ) </t>
  </si>
  <si>
    <t>Không thực hiện báo cáo, xin ý kiến, xin phép bằng văn bản đúng thẩm quyền đơn vị phân công mỗi lần (-1đ)</t>
  </si>
  <si>
    <t>Tham gia đầy đủ, đúng giờ các buổi học chính trị, nghe thời sự, bồi dưỡng chuyên môn, nghiệp vụ,… được tổ chức tại Trường; cuộc họp của đơn vị và nhà trường. Vắng vì việc riêng có phép (-1đ/buổi)</t>
  </si>
  <si>
    <t>Tuân thủ tính thứ bậc, kỷ cương và trật tự hành chính. Nghiêm túc thực hiện công việc, nhiệm vụ được giao</t>
  </si>
  <si>
    <t xml:space="preserve">Không chấp hành sự điều động, phân công thường xuyên và đột xuất của nhà trường, đơn vị; Không thực hiện hoặc không hoàn thành các báo cáo, nhiệm vụ được giao, mỗi lần (-1đ) </t>
  </si>
  <si>
    <t>Vi phạm quy định về trang phục, lễ phục khi làm việc, hội họp trong giờ làm việc tại trường, bị ghi nhận 02 lần trở lên (-1đ)</t>
  </si>
  <si>
    <r>
      <rPr>
        <sz val="13"/>
        <color indexed="10"/>
        <rFont val="Times New Roman"/>
        <family val="1"/>
      </rPr>
      <t>Có thái độ</t>
    </r>
    <r>
      <rPr>
        <sz val="13"/>
        <rFont val="Times New Roman"/>
        <family val="1"/>
      </rPr>
      <t xml:space="preserve"> gây nhũng nhiễu, phiền hà, trục lợi cá nhân khi xử lý, giải quyết công việc. Vi phạm 1 lần (sau khi kết quả xác minh là sai phạm) (-1đ)</t>
    </r>
  </si>
  <si>
    <t>Có sáng tạo, cải tiến phương pháp làm việc, nâng cao hiệu quả công việc, có ý tưởng xây dựng môi trường xanh, sạch, đẹp  được đơn vị đánh giá trong các buổi họp (có biên bản ghi nhận) hoặc tham gia xây dựng dự án/ đề án/ chương trình làm việc cấp Trường/tham gia hội thao, hội thi cấp đơn vị đến cấp thành phố đạt giải: 1 sáng kiến/ dự án/ 1 lần tham gia hội thao, hội thi (1đ), điểm tối đa (5đ)</t>
  </si>
  <si>
    <t>Có thái độ gây nhũng nhiễu, phiền hà, trục lợi cá nhân khi xử lý, giải quyết công việc. Vi phạm 1 lần (sau khi kết quả xác minh là sai phạm) (-1đ)</t>
  </si>
  <si>
    <t>Hoàn thành công việc được giao vượt tiến độ có chất lượng và hiệu quả, không sai sót chuyên môn; Có tham gia góp ý xây dựng cải cách quy trình làm việc, kế hoạch công tác, chương trình hành động của đơn vị/nhà trường (được đơn vị phụ trách công tác tổng hợp ghi nhận/trưởng đơn vị ghi nhận).</t>
  </si>
  <si>
    <t>Hoàn thành các công việc vượt tiến độ (ngoài công tác giảng dạy) có chất lượng và hiệu quả, không sai sót chuyên môn; Có tham gia góp ý xây dựng cải cách quy trình làm việc, kế hoạch công tác, chương trình hành động của đơn vị/nhà trường (được đơn vị phụ trách công tác tổng hợp ghi nhận/trưởng đơn vị ghi nhận)</t>
  </si>
  <si>
    <t>Đơn vị hoàn thành công việc được giao vượt tiến độ có chất lượng và hiệu quả, không sai sót chuyên môn; Đơn vị có sáng tạo, cải tiến phương pháp làm việc, nâng cao hiệu quả công việc, có ý tưởng xây dựng môi trường làm việc xanh, sạch, đẹp được lãnh đạo nhà trường đánh giá trong các buổi họp định kỳ (có biên bản ghi nhận) hoặc tham gia xây dựng dự án/ đề án/ chương trình làm việc cấp Trường/tham gia hội thao, hội thi, hội giảng từ cấp đơn vị đến cấp thành phố đạt giải.</t>
  </si>
  <si>
    <t>Đảm bảo ngày công kế hoạch. Nghỉ làm việc (kể cả có phép) 3 ngày liên tục hoặc từ 4 đến 5 ngày (-1đ); từ 6 đến 7 ngày (-2đ); nghỉ từ ngày thứ 8 trở lên, mỗi ngày (-0,5đ)</t>
  </si>
  <si>
    <t>Đảm bảo ngày công kế hoạch (thực hiện đúng lịch giảng dạy, lịch họp, không xin nghỉ hoặc chuyển đổi lịch vì lý do cá nhân). Nghỉ/vắng/ thay đổi lịch (kể cả có phép) 3 lần liên tục hoặc từ 4 đến 5 lần (-1đ); từ 5 đến 7 lần (-2đ); từ lần thứ 8 trở lên, mỗi lần (-0,5đ)</t>
  </si>
  <si>
    <t>Đảm bảo ngày công kế hoạch. Nghỉ làm việc (kể cả có phép) 3 ngày liên tục hoặc từ 4 đến 5 ngày (-1đ); từ 6 đến 7 ngày (-2đ);nghỉ từ ngày thứ 8 trở lên, mỗi ngày (-0,5đ)</t>
  </si>
  <si>
    <t>BÁO CÁO ĐÁNH GIÁ KẾT QUẢ CÔNG TÁC CỦA CÁ NHÂN
Kỳ đánh giá:  Quý .../20…</t>
  </si>
  <si>
    <r>
      <t>Tiêu chí 1: Ý thức tổ chức kỷ luật, phẩm chất đạo đức</t>
    </r>
    <r>
      <rPr>
        <b/>
        <i/>
        <sz val="13"/>
        <color indexed="30"/>
        <rFont val="Times New Roman"/>
        <family val="1"/>
      </rPr>
      <t xml:space="preserve"> </t>
    </r>
    <r>
      <rPr>
        <i/>
        <sz val="13"/>
        <color indexed="30"/>
        <rFont val="Times New Roman"/>
        <family val="1"/>
      </rPr>
      <t xml:space="preserve">(Ở từng tiêu chí </t>
    </r>
    <r>
      <rPr>
        <b/>
        <i/>
        <sz val="13"/>
        <color indexed="30"/>
        <rFont val="Times New Roman"/>
        <family val="1"/>
      </rPr>
      <t>trừ 01 điểm/lần vi phạm</t>
    </r>
    <r>
      <rPr>
        <i/>
        <sz val="13"/>
        <color indexed="30"/>
        <rFont val="Times New Roman"/>
        <family val="1"/>
      </rPr>
      <t xml:space="preserve">. Trường hợp đã trừ hết số điểm của tiêu chí nhưng tiếp tục vi phạm thì trừ bổ sung vào tổng số điểm đạt được trước khi phân loại) </t>
    </r>
  </si>
  <si>
    <t>Thực hiện các nội dung khác trong Quy tắc ứng xử của cán bộ, công chức, viên chức và người lao động làm việc trong các cơ quan hành chính, đơn vị sự nghiệp công lập trên địa bàn Thành phố và các quy tắc khác của ngành, lĩnh vực</t>
  </si>
  <si>
    <r>
      <t>Tiêu chí 3: Kết quả thực hiện chức trách, nhiệm vụ được giao</t>
    </r>
    <r>
      <rPr>
        <i/>
        <sz val="13"/>
        <color indexed="30"/>
        <rFont val="Times New Roman"/>
        <family val="1"/>
      </rPr>
      <t/>
    </r>
  </si>
  <si>
    <r>
      <t>Tỷ lệ số lượng công việc, sản phẩm hoàn thành</t>
    </r>
    <r>
      <rPr>
        <i/>
        <sz val="13"/>
        <color indexed="10"/>
        <rFont val="Times New Roman"/>
        <family val="1"/>
      </rPr>
      <t xml:space="preserve"> (chỉ điền vào 01 dòng duy nhất trong số các dòng bên dưới)</t>
    </r>
  </si>
  <si>
    <t>Hoàn thành 100% số lượng công việc, sản phẩm</t>
  </si>
  <si>
    <t>Hoàn thành từ 95% đến dưới 100% số lượng công việc, sản phẩm</t>
  </si>
  <si>
    <t>Hoàn thành từ 90% đến dưới 95% số lượng công việc, sản phẩm</t>
  </si>
  <si>
    <t>Hoàn thành dưới 90% số lượng công việc, sản phẩm</t>
  </si>
  <si>
    <t>Có 100% công việc, sản phẩm bảo đảm đúng tiến độ được giao</t>
  </si>
  <si>
    <t>Có từ 95% đến dưới 100% công việc, sản phẩm bảo đảm đúng tiến độ được giao</t>
  </si>
  <si>
    <t>Có từ 90% đến dưới 95% công việc, sản phẩm bảo đảm đúng tiến độ được giao</t>
  </si>
  <si>
    <t>Có dưới 90% công việc, sản phẩm bảo đảm đúng tiến độ được giao</t>
  </si>
  <si>
    <r>
      <t>Tỷ lệ công việc, sản phẩm bảo đảm tiến độ</t>
    </r>
    <r>
      <rPr>
        <i/>
        <sz val="13"/>
        <color indexed="10"/>
        <rFont val="Times New Roman"/>
        <family val="1"/>
      </rPr>
      <t xml:space="preserve"> (chỉ điền vào 01 dòng duy nhất trong số các dòng bên dưới)</t>
    </r>
  </si>
  <si>
    <t xml:space="preserve">Có từ 95% đến 100% công việc, sản phẩm bảo đảm chất lượng được cấp có thẩm quyền xác nhận, phê duyệt </t>
  </si>
  <si>
    <t>Có từ 90% đến dưới 95% công việc, sản phẩm bảo đảm chất lượng được cấp có thẩm quyền xác nhận, phê duyệt</t>
  </si>
  <si>
    <t>Có từ 80% đến dưới 90% công việc, sản phẩm bảo đảm chất lượng được cấp có thẩm quyền xác nhận, phê duyệt</t>
  </si>
  <si>
    <t>Có từ 75% đến dưới 80% công việc, sản phẩm bảo đảm chất lượng được cấp có thẩm quyền xác nhận, phê duyệt</t>
  </si>
  <si>
    <t>Có từ 70% đến dưới 75% công việc, sản phẩm bảo đảm chất lượng được cấp có thẩm quyền xác nhận, phê duyệt</t>
  </si>
  <si>
    <t>Có dưới 70% công việc, sản phẩm bảo đảm chất lượng được cấp có thẩm quyền xác nhận, phê duyệt</t>
  </si>
  <si>
    <t>Số điểm cộng, trừ bổ sung (nếu có)</t>
  </si>
  <si>
    <r>
      <t xml:space="preserve">TỔNG SỐ ĐIỂM CHÍNH THỨC (*)
</t>
    </r>
    <r>
      <rPr>
        <b/>
        <sz val="12"/>
        <color indexed="8"/>
        <rFont val="Times New Roman"/>
        <family val="1"/>
      </rPr>
      <t>(</t>
    </r>
    <r>
      <rPr>
        <i/>
        <sz val="12"/>
        <color indexed="8"/>
        <rFont val="Times New Roman"/>
        <family val="1"/>
      </rPr>
      <t>Tổng số điểm đạt được + Số điểm cộng bổ sung - Số điểm bị trừ bổ sung)</t>
    </r>
  </si>
  <si>
    <t>Tp.HCM, ngày…… tháng …… năm 20…</t>
  </si>
  <si>
    <t>Thực hiện/giải quyết chuyên môn đúng nội dung  được công việc phân công phụ trách (Sai phạm 1 lần -1 đ)</t>
  </si>
  <si>
    <t>Tuân thủ các quy định của ngành; giải quyết công việc theo quy trình, thực hiện các chế độ báo cáo  đúng thẩm quyền, nhà trường nhắc nhở, ghi nhận 1 lần (-1đ)</t>
  </si>
  <si>
    <t>Chỉ đạo, điều hành, kiểm tra các đơn vị được phân công phụ trách xây dựng kế hoạch hoạt động tháng, quý, năm và có đánh giá kết quả thực hiện. Đơn vị được phân công phụ trách không thực hiện (-1đ/ đơn vị)</t>
  </si>
  <si>
    <t>Tuân thủ lịch trực lãnh đạo, có mặt kịp thời giải quyết công việc nhanh chóng, hiệu quả. Không thực hiện đúng (-1đ/lần)</t>
  </si>
  <si>
    <t>Tiếp nhận, ký và trả hồ sơ trình ký cho cá nhân và đơn vị đúng thời hạn. Không đúng thời hạn  (-1đ/lần)</t>
  </si>
  <si>
    <t>Đôn đốc, chỉ đạo, động viên các đơn vị tham gia công tác đột xuất của Nhà trường (1đ)</t>
  </si>
  <si>
    <t>Các đơn vị phụ trách hoàn thành tất cả các nhiệm vụ được giao (2đ)); không kiểm tra giám sát để tình trạng có đơn vị  không hoàn thành đúng tiến độ 01 lần (1đ); 2 lần trở lên (0đ).</t>
  </si>
  <si>
    <t>Thực hiện việc xây dựng kế hoạch công tác, tổng kết đánh giá, báo cáo kết quả thực hiện công tác quý (2đ), không thực hiện (0đ)</t>
  </si>
  <si>
    <t>Không để đơn vị phụ trách mất đoàn kết (Khiếu kiện, khiếu nại do giải quyết không thỏa đáng các sự việc liên quan đến chuyên môn) (2đ); Thiếu trách nhiệm, để xảy ra mất đoàn kết ở 1 đơn vị  (1 đ); 2 đơn vị trở lên (0đ)</t>
  </si>
  <si>
    <t>Đơn vị phụ trách hoàn thành công việc được giao vượt tiến độ có chất lượng và hiệu quả, không sai sót chuyên môn. Sáng tạo, cải tiến phương pháp làm việc, nâng cao hiệu quả công việc, ý tưởng xây dựng môi trường làm việc xanh, sạch, đẹp hoặc tham gia xây dựng dự án/ đề án/ chương trình làm việc/tham gia hội thao, hội thi, hội giảng cấp ngành trở lên đạt giải.</t>
  </si>
  <si>
    <t>Chỉ đạo đơn vị phụ trách thực hiện kiểm tra, xây dựng, cải cách quy trình làm việc của đơn vị đạt hiệu quả, phù hợp với quy định hoặc có sáng kiến/giải pháp cải tiến phương pháp làm việc nâng cao hiệu quả công việc được Ban Giám hiệu đánh giá, công nhận: 1 quy trình/sáng kiến/giải pháp (1đ), điểm tối đa (5đ)</t>
  </si>
  <si>
    <r>
      <t xml:space="preserve">NGƯỜI CÓ THẨM QUYỀN ĐÁNH GIÁ
</t>
    </r>
    <r>
      <rPr>
        <i/>
        <sz val="13"/>
        <color indexed="8"/>
        <rFont val="Times New Roman"/>
        <family val="1"/>
      </rPr>
      <t>(ký tên và ghi rõ họ tên)</t>
    </r>
  </si>
  <si>
    <t>Mẫu 1 A1</t>
  </si>
  <si>
    <t>Mẫu 1 A3</t>
  </si>
  <si>
    <r>
      <t xml:space="preserve">Tiêu chí 1: Ý thức tổ chức kỷ luật, phẩm chất đạo đức </t>
    </r>
    <r>
      <rPr>
        <i/>
        <sz val="13"/>
        <color indexed="30"/>
        <rFont val="Times New Roman"/>
        <family val="1"/>
      </rPr>
      <t xml:space="preserve">(Ở từng tiêu chí </t>
    </r>
    <r>
      <rPr>
        <b/>
        <i/>
        <sz val="13"/>
        <color indexed="30"/>
        <rFont val="Times New Roman"/>
        <family val="1"/>
      </rPr>
      <t>trừ 01 điểm/lần vi phạm</t>
    </r>
    <r>
      <rPr>
        <i/>
        <sz val="13"/>
        <color indexed="30"/>
        <rFont val="Times New Roman"/>
        <family val="1"/>
      </rPr>
      <t xml:space="preserve">. Trường hợp đã trừ hết số điểm của tiêu chí nhưng tiếp tục vi phạm thì trừ bổ sung vào tổng số điểm đạt được trước khi phân loại) </t>
    </r>
  </si>
  <si>
    <t>Không sử dụng quỹ thời gian làm việc vào mục đích cá nhân. Làm việc riêng trong giờ làm việc (chơi game, mua bán hàng; tụ tập trò chuyện, mang trẻ nhỏ trong các buổi họp, hội nghị,…) hình ảnh được ghi nhận từ hệ thống camera giám sát/ P.TCHCTH/ Trưởng đơn vị nhắc nhở, ghi nhận một lần (-1đ).</t>
  </si>
  <si>
    <t>Vi phạm việc sử dụng quỹ thời gian làm việc vào mục đích cá nhân; Triển khai thực hiện kế hoạch công tác, tiếp nhận, xử lý giải quyết công việc không đúng thời gian qui định (-1đ/1  lần vi phạm).</t>
  </si>
  <si>
    <t>Báo cáo, thực hiện chính xác, đầy đủ, đúng hạn về công tác chuyên môn và công tác CVHT (2đ); vi phạm 1 lần (1đ); 2 lần trở lên (0đ)</t>
  </si>
  <si>
    <r>
      <t xml:space="preserve">Sáng tạo, cải tiến phương pháp làm việc, nâng cao hiệu quả công việc </t>
    </r>
    <r>
      <rPr>
        <i/>
        <sz val="13"/>
        <color indexed="10"/>
        <rFont val="Times New Roman"/>
        <family val="1"/>
      </rPr>
      <t>(tổng điểm tiêu chuẩn không vượt quá 5đ)</t>
    </r>
  </si>
  <si>
    <t>BÁO CÁO ĐÁNH GIÁ KẾT QUẢ CÔNG TÁC CỦA CÁ NHÂN
Kỳ đánh giá:  Quý …./20…</t>
  </si>
  <si>
    <t>Mẫu 1 A4</t>
  </si>
  <si>
    <t>Tp.HCM, ngày…… tháng …… năm 20….</t>
  </si>
  <si>
    <r>
      <t xml:space="preserve">Tỷ lệ công việc, sản phẩm bảo đảm chất lượng </t>
    </r>
    <r>
      <rPr>
        <i/>
        <sz val="13"/>
        <color indexed="10"/>
        <rFont val="Times New Roman"/>
        <family val="1"/>
      </rPr>
      <t>(chỉ điền vào 01 dòng duy nhất trong số các dòng bên dưới)</t>
    </r>
  </si>
  <si>
    <t>10a</t>
  </si>
  <si>
    <t>Thực hiện tốt chức trách, nhiệm vụ được giao về triển khai, thực hiện các chủ trương, quy định, chỉ đạo của cấp có thẩm quyền ở Trung ương, Thành phố và của cơ quan, đơn vị về đột phá phát triển khoa học và công nghệ, đổi mới sáng tạo và chuyển đổi số quốc gia và về các định hướng chiến lược, đột phá khác trong xây dựng và phát triển đất nước mà cơ quan, đơn vị có liên quan</t>
  </si>
  <si>
    <t>Có nhiệm vụ hoàn thành vượt tiến độ, có chất lượng và hiệu quả (trường hợp tỷ lệ hoàn thành trên 20% thì đạt điểm tối đa; trường hợp tỷ lệ hoàn thành từ 20% trở xuống thì Hiệu trưởng xem xét quyết định mức điểm)</t>
  </si>
  <si>
    <t>Chỉ đạo đơn vị phụ trách thực hiện các chủ trương, quy định về đột phá phát triển khoa học và công nghệ, đổi mới sáng tạo và chuyển đổi số quốc gia và về các định hướng chiến lược, đột phá khác trong xây dựng và phát triển đất nước được Ban Giám hiệu đánh giá, công nhận: 1 nhiệm vụ/công việc/(1đ), điểm tối đa (3đ)</t>
  </si>
  <si>
    <t>Mẫu 1 A2</t>
  </si>
  <si>
    <t>Họ và tên: Nguyễn Thị Thảo</t>
  </si>
  <si>
    <t>Chức vụ: Nhân viên</t>
  </si>
  <si>
    <r>
      <t>Đơn vị công tác</t>
    </r>
    <r>
      <rPr>
        <b/>
        <i/>
        <sz val="13"/>
        <color indexed="8"/>
        <rFont val="Times New Roman"/>
        <family val="1"/>
      </rPr>
      <t>: Phòng Thanh tra Giáo dục - Công tác sinh viên.</t>
    </r>
  </si>
  <si>
    <t>Mã số CBCCVC: 79000H05.000480</t>
  </si>
  <si>
    <t>Nguyễn Thị Thảo</t>
  </si>
  <si>
    <t>BÁO CÁO ĐÁNH GIÁ KẾT QUẢ CÔNG TÁC CỦA CÁ NHÂN
Kỳ đánh giá:  Quý 4/2025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</si>
</sst>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36" x14ac:knownFonts="1">
    <font>
      <sz val="11"/>
      <color theme="1"/>
      <name val="Calibri"/>
      <family val="2"/>
      <scheme val="minor"/>
    </font>
    <font>
      <sz val="12"/>
      <color indexed="8"/>
      <name val="Times New Roman"/>
      <family val="1"/>
    </font>
    <font>
      <b/>
      <sz val="12"/>
      <color indexed="8"/>
      <name val="Times New Roman"/>
      <family val="1"/>
    </font>
    <font>
      <b/>
      <sz val="14"/>
      <color indexed="8"/>
      <name val="Times New Roman"/>
      <family val="1"/>
    </font>
    <font>
      <b/>
      <sz val="13.5"/>
      <color indexed="8"/>
      <name val="Times New Roman"/>
      <family val="1"/>
    </font>
    <font>
      <b/>
      <sz val="13"/>
      <color indexed="8"/>
      <name val="Times New Roman"/>
      <family val="1"/>
    </font>
    <font>
      <sz val="13"/>
      <color indexed="8"/>
      <name val="Times New Roman"/>
      <family val="1"/>
    </font>
    <font>
      <b/>
      <i/>
      <sz val="13"/>
      <color indexed="8"/>
      <name val="Times New Roman"/>
      <family val="1"/>
    </font>
    <font>
      <b/>
      <i/>
      <sz val="12"/>
      <color indexed="8"/>
      <name val="Times New Roman"/>
      <family val="1"/>
    </font>
    <font>
      <i/>
      <sz val="12"/>
      <color indexed="8"/>
      <name val="Times New Roman"/>
      <family val="1"/>
    </font>
    <font>
      <i/>
      <sz val="13"/>
      <color indexed="8"/>
      <name val="Times New Roman"/>
      <family val="1"/>
    </font>
    <font>
      <sz val="13"/>
      <name val="Times New Roman"/>
      <family val="1"/>
    </font>
    <font>
      <i/>
      <sz val="13"/>
      <color indexed="30"/>
      <name val="Times New Roman"/>
      <family val="1"/>
    </font>
    <font>
      <b/>
      <i/>
      <sz val="13"/>
      <color indexed="30"/>
      <name val="Times New Roman"/>
      <family val="1"/>
    </font>
    <font>
      <b/>
      <i/>
      <sz val="10"/>
      <color indexed="8"/>
      <name val="Times New Roman"/>
      <family val="1"/>
    </font>
    <font>
      <i/>
      <sz val="9"/>
      <color indexed="8"/>
      <name val="Times New Roman"/>
      <family val="1"/>
    </font>
    <font>
      <b/>
      <sz val="9"/>
      <color indexed="8"/>
      <name val="Times New Roman"/>
      <family val="1"/>
    </font>
    <font>
      <i/>
      <sz val="13"/>
      <name val="Times New Roman"/>
      <family val="1"/>
    </font>
    <font>
      <sz val="13"/>
      <color indexed="10"/>
      <name val="Times New Roman"/>
      <family val="1"/>
    </font>
    <font>
      <i/>
      <sz val="13"/>
      <color indexed="10"/>
      <name val="Times New Roman"/>
      <family val="1"/>
    </font>
    <font>
      <b/>
      <sz val="13"/>
      <name val="Times New Roman"/>
      <family val="1"/>
    </font>
    <font>
      <sz val="12"/>
      <name val="Times New Roman"/>
      <family val="1"/>
    </font>
    <font>
      <sz val="11"/>
      <color rgb="FFFF0000"/>
      <name val="Times New Roman"/>
      <family val="1"/>
    </font>
    <font>
      <b/>
      <sz val="13"/>
      <color rgb="FF0070C0"/>
      <name val="Times New Roman"/>
      <family val="1"/>
    </font>
    <font>
      <b/>
      <sz val="13"/>
      <color theme="0"/>
      <name val="Times New Roman"/>
      <family val="1"/>
    </font>
    <font>
      <sz val="13"/>
      <color theme="0"/>
      <name val="Times New Roman"/>
      <family val="1"/>
    </font>
    <font>
      <b/>
      <i/>
      <sz val="13"/>
      <color rgb="FF0070C0"/>
      <name val="Times New Roman"/>
      <family val="1"/>
    </font>
    <font>
      <sz val="13"/>
      <color rgb="FF0070C0"/>
      <name val="Times New Roman"/>
      <family val="1"/>
    </font>
    <font>
      <sz val="11"/>
      <color theme="1"/>
      <name val="Times New Roman"/>
      <family val="1"/>
    </font>
    <font>
      <b/>
      <i/>
      <sz val="13"/>
      <color theme="0"/>
      <name val="Times New Roman"/>
      <family val="1"/>
    </font>
    <font>
      <sz val="12"/>
      <color theme="0"/>
      <name val="Times New Roman"/>
      <family val="1"/>
    </font>
    <font>
      <b/>
      <sz val="13"/>
      <color rgb="FFFF0000"/>
      <name val="Times New Roman"/>
      <family val="1"/>
    </font>
    <font>
      <b/>
      <sz val="13"/>
      <color theme="3" tint="0.39997558519241921"/>
      <name val="Times New Roman"/>
      <family val="1"/>
    </font>
    <font>
      <sz val="12"/>
      <color theme="1"/>
      <name val="Times New Roman"/>
      <family val="1"/>
    </font>
    <font>
      <sz val="13"/>
      <color rgb="FFFF0000"/>
      <name val="Times New Roman"/>
      <family val="1"/>
    </font>
    <font>
      <b/>
      <sz val="12"/>
      <color theme="3" tint="0.39997558519241921"/>
      <name val="Times New Roman"/>
      <family val="1"/>
    </font>
  </fonts>
  <fills count="3">
    <fill>
      <patternFill patternType="none"/>
    </fill>
    <fill>
      <patternFill patternType="gray125"/>
    </fill>
    <fill>
      <patternFill patternType="solid">
        <fgColor theme="0"/>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s>
  <cellStyleXfs count="1">
    <xf numFmtId="0" fontId="0" fillId="0" borderId="0"/>
  </cellStyleXfs>
  <cellXfs count="116">
    <xf numFmtId="0" fontId="0" fillId="0" borderId="0" xfId="0"/>
    <xf numFmtId="0" fontId="2" fillId="0" borderId="0" xfId="0" applyFont="1" applyAlignment="1" applyProtection="1">
      <alignment horizontal="center" vertical="center" wrapText="1"/>
      <protection locked="0"/>
    </xf>
    <xf numFmtId="0" fontId="2" fillId="0" borderId="1" xfId="0" applyFont="1" applyBorder="1" applyAlignment="1" applyProtection="1">
      <alignment horizontal="center" vertical="center" wrapText="1"/>
      <protection locked="0"/>
    </xf>
    <xf numFmtId="0" fontId="6" fillId="0" borderId="1" xfId="0" applyFont="1" applyBorder="1" applyAlignment="1" applyProtection="1">
      <alignment horizontal="center" vertical="center" wrapText="1"/>
      <protection locked="0"/>
    </xf>
    <xf numFmtId="0" fontId="1" fillId="0" borderId="0" xfId="0" applyFont="1" applyAlignment="1" applyProtection="1">
      <alignment horizontal="center" vertical="center" wrapText="1"/>
      <protection locked="0"/>
    </xf>
    <xf numFmtId="0" fontId="1" fillId="0" borderId="0" xfId="0" applyFont="1" applyAlignment="1" applyProtection="1">
      <alignment horizontal="left" vertical="center" wrapText="1"/>
      <protection locked="0"/>
    </xf>
    <xf numFmtId="0" fontId="9" fillId="0" borderId="0" xfId="0" applyFont="1" applyAlignment="1" applyProtection="1">
      <alignment horizontal="center" vertical="center" wrapText="1"/>
      <protection locked="0"/>
    </xf>
    <xf numFmtId="0" fontId="10" fillId="0" borderId="0" xfId="0" applyFont="1" applyAlignment="1" applyProtection="1">
      <alignment vertical="center" wrapText="1"/>
      <protection locked="0"/>
    </xf>
    <xf numFmtId="0" fontId="5" fillId="0" borderId="0" xfId="0" applyFont="1" applyAlignment="1" applyProtection="1">
      <alignment horizontal="center" vertical="center" wrapText="1"/>
      <protection locked="0"/>
    </xf>
    <xf numFmtId="0" fontId="14" fillId="0" borderId="0" xfId="0" applyFont="1" applyAlignment="1" applyProtection="1">
      <alignment horizontal="center" vertical="center" wrapText="1"/>
      <protection locked="0"/>
    </xf>
    <xf numFmtId="0" fontId="4" fillId="0" borderId="0" xfId="0" applyFont="1" applyAlignment="1" applyProtection="1">
      <alignment vertical="center" wrapText="1"/>
      <protection locked="0"/>
    </xf>
    <xf numFmtId="0" fontId="2" fillId="0" borderId="0" xfId="0" applyFont="1" applyAlignment="1" applyProtection="1">
      <alignment horizontal="left" vertical="center" wrapText="1"/>
      <protection locked="0"/>
    </xf>
    <xf numFmtId="0" fontId="5" fillId="0" borderId="1" xfId="0" applyFont="1" applyBorder="1" applyAlignment="1" applyProtection="1">
      <alignment horizontal="center" vertical="center" wrapText="1"/>
      <protection locked="0"/>
    </xf>
    <xf numFmtId="0" fontId="15" fillId="0" borderId="1" xfId="0" quotePrefix="1" applyFont="1" applyBorder="1" applyAlignment="1" applyProtection="1">
      <alignment horizontal="center" vertical="center" wrapText="1"/>
      <protection locked="0"/>
    </xf>
    <xf numFmtId="0" fontId="6" fillId="0" borderId="0" xfId="0" applyFont="1" applyAlignment="1" applyProtection="1">
      <alignment horizontal="center" vertical="center" wrapText="1"/>
      <protection locked="0"/>
    </xf>
    <xf numFmtId="0" fontId="5" fillId="0" borderId="0" xfId="0" applyFont="1" applyAlignment="1" applyProtection="1">
      <alignment vertical="top" wrapText="1"/>
      <protection locked="0"/>
    </xf>
    <xf numFmtId="0" fontId="9" fillId="0" borderId="0" xfId="0" applyFont="1" applyAlignment="1" applyProtection="1">
      <alignment vertical="center" wrapText="1"/>
      <protection locked="0"/>
    </xf>
    <xf numFmtId="0" fontId="9" fillId="0" borderId="0" xfId="0" applyFont="1" applyAlignment="1" applyProtection="1">
      <alignment horizontal="left" vertical="center" wrapText="1"/>
      <protection locked="0"/>
    </xf>
    <xf numFmtId="0" fontId="16" fillId="0" borderId="0" xfId="0" applyFont="1" applyAlignment="1" applyProtection="1">
      <alignment horizontal="center" vertical="center" wrapText="1"/>
      <protection locked="0"/>
    </xf>
    <xf numFmtId="0" fontId="11" fillId="0" borderId="1" xfId="0" applyFont="1" applyBorder="1" applyAlignment="1" applyProtection="1">
      <alignment horizontal="center" vertical="center" wrapText="1"/>
      <protection locked="0"/>
    </xf>
    <xf numFmtId="0" fontId="11" fillId="0" borderId="1" xfId="0" applyFont="1" applyBorder="1" applyAlignment="1">
      <alignment horizontal="center" vertical="center" wrapText="1"/>
    </xf>
    <xf numFmtId="0" fontId="22" fillId="0" borderId="1" xfId="0" applyFont="1" applyBorder="1" applyAlignment="1">
      <alignment vertical="center" wrapText="1"/>
    </xf>
    <xf numFmtId="0" fontId="23" fillId="0" borderId="1" xfId="0" applyFont="1" applyBorder="1" applyAlignment="1">
      <alignment horizontal="center" vertical="center" wrapText="1"/>
    </xf>
    <xf numFmtId="0" fontId="6" fillId="0" borderId="1" xfId="0" applyFont="1" applyBorder="1" applyAlignment="1">
      <alignment horizontal="center" vertical="center" wrapText="1"/>
    </xf>
    <xf numFmtId="0" fontId="5" fillId="0" borderId="1" xfId="0" applyFont="1" applyBorder="1" applyAlignment="1">
      <alignment horizontal="center" vertical="center" wrapText="1"/>
    </xf>
    <xf numFmtId="0" fontId="7" fillId="0" borderId="0" xfId="0" applyFont="1" applyAlignment="1" applyProtection="1">
      <alignment horizontal="center" vertical="center" wrapText="1"/>
      <protection locked="0"/>
    </xf>
    <xf numFmtId="164" fontId="23" fillId="0" borderId="1" xfId="0" applyNumberFormat="1" applyFont="1" applyBorder="1" applyAlignment="1">
      <alignment horizontal="center" vertical="center" wrapText="1"/>
    </xf>
    <xf numFmtId="164" fontId="24" fillId="0" borderId="1" xfId="0" applyNumberFormat="1" applyFont="1" applyBorder="1" applyAlignment="1">
      <alignment horizontal="center" vertical="center" wrapText="1"/>
    </xf>
    <xf numFmtId="0" fontId="1" fillId="0" borderId="1" xfId="0" applyFont="1" applyBorder="1" applyAlignment="1" applyProtection="1">
      <alignment horizontal="center" vertical="center" wrapText="1"/>
      <protection locked="0"/>
    </xf>
    <xf numFmtId="0" fontId="7" fillId="0" borderId="1" xfId="0" applyFont="1" applyBorder="1" applyAlignment="1" applyProtection="1">
      <alignment horizontal="center" vertical="center" wrapText="1"/>
      <protection locked="0"/>
    </xf>
    <xf numFmtId="0" fontId="11" fillId="0" borderId="1" xfId="0" quotePrefix="1" applyFont="1" applyBorder="1" applyAlignment="1">
      <alignment horizontal="center" vertical="center" wrapText="1"/>
    </xf>
    <xf numFmtId="164" fontId="23" fillId="0" borderId="1" xfId="0" applyNumberFormat="1" applyFont="1" applyBorder="1" applyAlignment="1" applyProtection="1">
      <alignment horizontal="center" vertical="center" wrapText="1"/>
      <protection locked="0"/>
    </xf>
    <xf numFmtId="0" fontId="25" fillId="0" borderId="1" xfId="0" applyFont="1" applyBorder="1" applyAlignment="1">
      <alignment horizontal="center" vertical="center" wrapText="1"/>
    </xf>
    <xf numFmtId="0" fontId="24" fillId="0" borderId="1" xfId="0" applyFont="1" applyBorder="1" applyAlignment="1">
      <alignment horizontal="center" vertical="center" wrapText="1"/>
    </xf>
    <xf numFmtId="0" fontId="26" fillId="0" borderId="1" xfId="0" applyFont="1" applyBorder="1" applyAlignment="1" applyProtection="1">
      <alignment horizontal="center" vertical="center" wrapText="1"/>
      <protection locked="0"/>
    </xf>
    <xf numFmtId="0" fontId="7" fillId="0" borderId="1" xfId="0" applyFont="1" applyBorder="1" applyAlignment="1">
      <alignment horizontal="center" vertical="center" wrapText="1"/>
    </xf>
    <xf numFmtId="0" fontId="27" fillId="0" borderId="1" xfId="0" applyFont="1" applyBorder="1" applyAlignment="1" applyProtection="1">
      <alignment horizontal="center" vertical="center" wrapText="1"/>
      <protection locked="0"/>
    </xf>
    <xf numFmtId="0" fontId="28" fillId="0" borderId="1" xfId="0" applyFont="1" applyBorder="1" applyAlignment="1">
      <alignment vertical="center" wrapText="1"/>
    </xf>
    <xf numFmtId="0" fontId="6" fillId="2" borderId="1" xfId="0" applyFont="1" applyFill="1" applyBorder="1" applyAlignment="1" applyProtection="1">
      <alignment horizontal="center" vertical="center" wrapText="1"/>
      <protection locked="0"/>
    </xf>
    <xf numFmtId="0" fontId="23" fillId="2" borderId="1" xfId="0" applyFont="1" applyFill="1" applyBorder="1" applyAlignment="1">
      <alignment horizontal="center" vertical="center" wrapText="1"/>
    </xf>
    <xf numFmtId="164" fontId="24" fillId="2" borderId="1" xfId="0" applyNumberFormat="1" applyFont="1" applyFill="1" applyBorder="1" applyAlignment="1">
      <alignment horizontal="center" vertical="center" wrapText="1"/>
    </xf>
    <xf numFmtId="0" fontId="6" fillId="2" borderId="0" xfId="0" applyFont="1" applyFill="1" applyAlignment="1" applyProtection="1">
      <alignment horizontal="center" vertical="center" wrapText="1"/>
      <protection locked="0"/>
    </xf>
    <xf numFmtId="164" fontId="23" fillId="2" borderId="1" xfId="0" applyNumberFormat="1" applyFont="1" applyFill="1" applyBorder="1" applyAlignment="1" applyProtection="1">
      <alignment horizontal="center" vertical="center" wrapText="1"/>
      <protection locked="0"/>
    </xf>
    <xf numFmtId="0" fontId="1" fillId="0" borderId="1" xfId="0" applyFont="1" applyBorder="1" applyAlignment="1">
      <alignment horizontal="center" vertical="center" wrapText="1"/>
    </xf>
    <xf numFmtId="0" fontId="29" fillId="0" borderId="1" xfId="0" applyFont="1" applyBorder="1" applyAlignment="1">
      <alignment horizontal="center" vertical="center" wrapText="1"/>
    </xf>
    <xf numFmtId="0" fontId="30" fillId="0" borderId="1" xfId="0" applyFont="1" applyBorder="1" applyAlignment="1">
      <alignment horizontal="center" vertical="center" wrapText="1"/>
    </xf>
    <xf numFmtId="0" fontId="32" fillId="0" borderId="1" xfId="0" applyFont="1" applyBorder="1" applyAlignment="1">
      <alignment horizontal="center" vertical="center" wrapText="1"/>
    </xf>
    <xf numFmtId="0" fontId="33" fillId="0" borderId="1" xfId="0" applyFont="1" applyBorder="1" applyAlignment="1">
      <alignment horizontal="center" vertical="center" wrapText="1"/>
    </xf>
    <xf numFmtId="0" fontId="20" fillId="0" borderId="1" xfId="0" applyFont="1" applyBorder="1" applyAlignment="1">
      <alignment horizontal="center" vertical="center" wrapText="1"/>
    </xf>
    <xf numFmtId="0" fontId="21" fillId="0" borderId="1" xfId="0" applyFont="1" applyBorder="1" applyAlignment="1" applyProtection="1">
      <alignment horizontal="center" vertical="center" wrapText="1"/>
      <protection locked="0"/>
    </xf>
    <xf numFmtId="0" fontId="20" fillId="0" borderId="1" xfId="0" applyFont="1" applyBorder="1" applyAlignment="1" applyProtection="1">
      <alignment horizontal="center" vertical="center" wrapText="1"/>
      <protection locked="0"/>
    </xf>
    <xf numFmtId="0" fontId="21" fillId="0" borderId="1" xfId="0" applyFont="1" applyBorder="1" applyAlignment="1">
      <alignment horizontal="center" vertical="center" wrapText="1"/>
    </xf>
    <xf numFmtId="0" fontId="34" fillId="0" borderId="1" xfId="0" applyFont="1" applyBorder="1" applyAlignment="1">
      <alignment horizontal="center" vertical="center" wrapText="1"/>
    </xf>
    <xf numFmtId="0" fontId="31" fillId="0" borderId="1" xfId="0" applyFont="1" applyBorder="1" applyAlignment="1">
      <alignment horizontal="center" vertical="center" wrapText="1"/>
    </xf>
    <xf numFmtId="0" fontId="35" fillId="0" borderId="1" xfId="0" applyFont="1" applyBorder="1" applyAlignment="1">
      <alignment horizontal="center" vertical="center" wrapText="1"/>
    </xf>
    <xf numFmtId="0" fontId="11" fillId="2" borderId="0" xfId="0" applyFont="1" applyFill="1" applyAlignment="1" applyProtection="1">
      <alignment horizontal="center" vertical="center" wrapText="1"/>
      <protection locked="0"/>
    </xf>
    <xf numFmtId="0" fontId="5" fillId="0" borderId="0" xfId="0" applyFont="1" applyAlignment="1" applyProtection="1">
      <alignment horizontal="left" vertical="center" wrapText="1"/>
      <protection locked="0"/>
    </xf>
    <xf numFmtId="0" fontId="5" fillId="0" borderId="0" xfId="0" applyFont="1" applyAlignment="1" applyProtection="1">
      <alignment horizontal="center" vertical="top" wrapText="1"/>
      <protection locked="0"/>
    </xf>
    <xf numFmtId="0" fontId="2" fillId="0" borderId="7" xfId="0" applyFont="1" applyBorder="1" applyAlignment="1" applyProtection="1">
      <alignment horizontal="center" vertical="center" wrapText="1"/>
      <protection locked="0"/>
    </xf>
    <xf numFmtId="0" fontId="2" fillId="0" borderId="3" xfId="0" applyFont="1" applyBorder="1" applyAlignment="1" applyProtection="1">
      <alignment horizontal="justify" vertical="center" wrapText="1"/>
      <protection locked="0"/>
    </xf>
    <xf numFmtId="0" fontId="2" fillId="0" borderId="4" xfId="0" applyFont="1" applyBorder="1" applyAlignment="1" applyProtection="1">
      <alignment horizontal="justify" vertical="center" wrapText="1"/>
      <protection locked="0"/>
    </xf>
    <xf numFmtId="0" fontId="2" fillId="0" borderId="5" xfId="0" applyFont="1" applyBorder="1" applyAlignment="1" applyProtection="1">
      <alignment horizontal="justify" vertical="center" wrapText="1"/>
      <protection locked="0"/>
    </xf>
    <xf numFmtId="0" fontId="10" fillId="0" borderId="2" xfId="0" applyFont="1" applyBorder="1" applyAlignment="1" applyProtection="1">
      <alignment horizontal="center" vertical="center" wrapText="1"/>
      <protection locked="0"/>
    </xf>
    <xf numFmtId="0" fontId="5" fillId="0" borderId="0" xfId="0" applyFont="1" applyAlignment="1" applyProtection="1">
      <alignment horizontal="center" vertical="center" wrapText="1"/>
      <protection locked="0"/>
    </xf>
    <xf numFmtId="0" fontId="10" fillId="0" borderId="0" xfId="0" applyFont="1" applyAlignment="1" applyProtection="1">
      <alignment horizontal="center" vertical="center" wrapText="1"/>
      <protection locked="0"/>
    </xf>
    <xf numFmtId="0" fontId="7" fillId="0" borderId="3" xfId="0" applyFont="1" applyBorder="1" applyAlignment="1" applyProtection="1">
      <alignment horizontal="center" vertical="center" wrapText="1"/>
      <protection locked="0"/>
    </xf>
    <xf numFmtId="0" fontId="7" fillId="0" borderId="4" xfId="0" applyFont="1" applyBorder="1" applyAlignment="1" applyProtection="1">
      <alignment horizontal="center" vertical="center" wrapText="1"/>
      <protection locked="0"/>
    </xf>
    <xf numFmtId="0" fontId="7" fillId="0" borderId="5" xfId="0" applyFont="1" applyBorder="1" applyAlignment="1" applyProtection="1">
      <alignment horizontal="center" vertical="center" wrapText="1"/>
      <protection locked="0"/>
    </xf>
    <xf numFmtId="0" fontId="5" fillId="0" borderId="3" xfId="0" applyFont="1" applyBorder="1" applyAlignment="1" applyProtection="1">
      <alignment horizontal="center" vertical="center" wrapText="1"/>
      <protection locked="0"/>
    </xf>
    <xf numFmtId="0" fontId="5" fillId="0" borderId="4" xfId="0" applyFont="1" applyBorder="1" applyAlignment="1" applyProtection="1">
      <alignment horizontal="center" vertical="center" wrapText="1"/>
      <protection locked="0"/>
    </xf>
    <xf numFmtId="0" fontId="5" fillId="0" borderId="5" xfId="0" applyFont="1" applyBorder="1" applyAlignment="1" applyProtection="1">
      <alignment horizontal="center" vertical="center" wrapText="1"/>
      <protection locked="0"/>
    </xf>
    <xf numFmtId="0" fontId="2" fillId="0" borderId="0" xfId="0" applyFont="1" applyAlignment="1" applyProtection="1">
      <alignment horizontal="left" vertical="center" wrapText="1"/>
      <protection locked="0"/>
    </xf>
    <xf numFmtId="0" fontId="2" fillId="0" borderId="8" xfId="0" applyFont="1" applyBorder="1" applyAlignment="1" applyProtection="1">
      <alignment horizontal="center" vertical="center" wrapText="1"/>
      <protection locked="0"/>
    </xf>
    <xf numFmtId="0" fontId="2" fillId="0" borderId="2" xfId="0" applyFont="1" applyBorder="1" applyAlignment="1" applyProtection="1">
      <alignment horizontal="center" vertical="center" wrapText="1"/>
      <protection locked="0"/>
    </xf>
    <xf numFmtId="0" fontId="2" fillId="0" borderId="9" xfId="0" applyFont="1" applyBorder="1" applyAlignment="1" applyProtection="1">
      <alignment horizontal="center" vertical="center" wrapText="1"/>
      <protection locked="0"/>
    </xf>
    <xf numFmtId="0" fontId="2" fillId="0" borderId="10" xfId="0" applyFont="1" applyBorder="1" applyAlignment="1" applyProtection="1">
      <alignment horizontal="center" vertical="center" wrapText="1"/>
      <protection locked="0"/>
    </xf>
    <xf numFmtId="0" fontId="2" fillId="0" borderId="11" xfId="0" applyFont="1" applyBorder="1" applyAlignment="1" applyProtection="1">
      <alignment horizontal="center" vertical="center" wrapText="1"/>
      <protection locked="0"/>
    </xf>
    <xf numFmtId="0" fontId="2" fillId="0" borderId="12" xfId="0" applyFont="1" applyBorder="1" applyAlignment="1" applyProtection="1">
      <alignment horizontal="center" vertical="center" wrapText="1"/>
      <protection locked="0"/>
    </xf>
    <xf numFmtId="0" fontId="2" fillId="0" borderId="6" xfId="0" applyFont="1" applyBorder="1" applyAlignment="1" applyProtection="1">
      <alignment horizontal="center" vertical="center" wrapText="1"/>
      <protection locked="0"/>
    </xf>
    <xf numFmtId="0" fontId="2" fillId="0" borderId="1" xfId="0" applyFont="1" applyBorder="1" applyAlignment="1" applyProtection="1">
      <alignment horizontal="center" vertical="center" wrapText="1"/>
      <protection locked="0"/>
    </xf>
    <xf numFmtId="0" fontId="2" fillId="0" borderId="3" xfId="0" applyFont="1" applyBorder="1" applyAlignment="1" applyProtection="1">
      <alignment horizontal="center" vertical="center" wrapText="1"/>
      <protection locked="0"/>
    </xf>
    <xf numFmtId="0" fontId="2" fillId="0" borderId="5" xfId="0" applyFont="1" applyBorder="1" applyAlignment="1" applyProtection="1">
      <alignment horizontal="center" vertical="center" wrapText="1"/>
      <protection locked="0"/>
    </xf>
    <xf numFmtId="0" fontId="6" fillId="0" borderId="3" xfId="0" applyFont="1" applyBorder="1" applyAlignment="1" applyProtection="1">
      <alignment horizontal="center" vertical="center" wrapText="1"/>
      <protection locked="0"/>
    </xf>
    <xf numFmtId="0" fontId="6" fillId="0" borderId="4" xfId="0" applyFont="1" applyBorder="1" applyAlignment="1" applyProtection="1">
      <alignment horizontal="center" vertical="center" wrapText="1"/>
      <protection locked="0"/>
    </xf>
    <xf numFmtId="0" fontId="6" fillId="0" borderId="5" xfId="0" applyFont="1" applyBorder="1" applyAlignment="1" applyProtection="1">
      <alignment horizontal="center" vertical="center" wrapText="1"/>
      <protection locked="0"/>
    </xf>
    <xf numFmtId="0" fontId="33" fillId="0" borderId="3" xfId="0" applyFont="1" applyBorder="1" applyAlignment="1">
      <alignment horizontal="left" vertical="center" wrapText="1"/>
    </xf>
    <xf numFmtId="0" fontId="33" fillId="0" borderId="4" xfId="0" applyFont="1" applyBorder="1" applyAlignment="1">
      <alignment horizontal="left" vertical="center" wrapText="1"/>
    </xf>
    <xf numFmtId="0" fontId="33" fillId="0" borderId="5" xfId="0" applyFont="1" applyBorder="1" applyAlignment="1">
      <alignment horizontal="left" vertical="center" wrapText="1"/>
    </xf>
    <xf numFmtId="0" fontId="23" fillId="0" borderId="3" xfId="0" applyFont="1" applyBorder="1" applyAlignment="1" applyProtection="1">
      <alignment horizontal="justify" vertical="center" wrapText="1"/>
      <protection locked="0"/>
    </xf>
    <xf numFmtId="0" fontId="23" fillId="0" borderId="4" xfId="0" applyFont="1" applyBorder="1" applyAlignment="1" applyProtection="1">
      <alignment horizontal="justify" vertical="center" wrapText="1"/>
      <protection locked="0"/>
    </xf>
    <xf numFmtId="0" fontId="23" fillId="0" borderId="5" xfId="0" applyFont="1" applyBorder="1" applyAlignment="1" applyProtection="1">
      <alignment horizontal="justify" vertical="center" wrapText="1"/>
      <protection locked="0"/>
    </xf>
    <xf numFmtId="0" fontId="31" fillId="0" borderId="1" xfId="0" applyFont="1" applyBorder="1" applyAlignment="1">
      <alignment horizontal="left" vertical="center" wrapText="1"/>
    </xf>
    <xf numFmtId="0" fontId="11" fillId="0" borderId="3" xfId="0" applyFont="1" applyBorder="1" applyAlignment="1" applyProtection="1">
      <alignment horizontal="justify" vertical="center" wrapText="1"/>
      <protection locked="0"/>
    </xf>
    <xf numFmtId="0" fontId="11" fillId="0" borderId="4" xfId="0" applyFont="1" applyBorder="1" applyAlignment="1" applyProtection="1">
      <alignment horizontal="justify" vertical="center" wrapText="1"/>
      <protection locked="0"/>
    </xf>
    <xf numFmtId="0" fontId="11" fillId="0" borderId="5" xfId="0" applyFont="1" applyBorder="1" applyAlignment="1" applyProtection="1">
      <alignment horizontal="justify" vertical="center" wrapText="1"/>
      <protection locked="0"/>
    </xf>
    <xf numFmtId="0" fontId="31" fillId="0" borderId="3" xfId="0" applyFont="1" applyBorder="1" applyAlignment="1">
      <alignment horizontal="left" vertical="top" wrapText="1"/>
    </xf>
    <xf numFmtId="0" fontId="31" fillId="0" borderId="4" xfId="0" applyFont="1" applyBorder="1" applyAlignment="1">
      <alignment horizontal="left" vertical="top" wrapText="1"/>
    </xf>
    <xf numFmtId="0" fontId="31" fillId="0" borderId="5" xfId="0" applyFont="1" applyBorder="1" applyAlignment="1">
      <alignment horizontal="left" vertical="top" wrapText="1"/>
    </xf>
    <xf numFmtId="0" fontId="23" fillId="0" borderId="3" xfId="0" applyFont="1" applyBorder="1" applyAlignment="1" applyProtection="1">
      <alignment horizontal="left" vertical="center" wrapText="1"/>
      <protection locked="0"/>
    </xf>
    <xf numFmtId="0" fontId="23" fillId="0" borderId="4" xfId="0" applyFont="1" applyBorder="1" applyAlignment="1" applyProtection="1">
      <alignment horizontal="left" vertical="center" wrapText="1"/>
      <protection locked="0"/>
    </xf>
    <xf numFmtId="0" fontId="23" fillId="0" borderId="5" xfId="0" applyFont="1" applyBorder="1" applyAlignment="1" applyProtection="1">
      <alignment horizontal="left" vertical="center" wrapText="1"/>
      <protection locked="0"/>
    </xf>
    <xf numFmtId="0" fontId="23" fillId="0" borderId="1" xfId="0" applyFont="1" applyBorder="1" applyAlignment="1" applyProtection="1">
      <alignment horizontal="justify" vertical="center" wrapText="1"/>
      <protection locked="0"/>
    </xf>
    <xf numFmtId="0" fontId="11" fillId="0" borderId="1" xfId="0" applyFont="1" applyBorder="1" applyAlignment="1" applyProtection="1">
      <alignment horizontal="justify" vertical="center" wrapText="1"/>
      <protection locked="0"/>
    </xf>
    <xf numFmtId="0" fontId="6" fillId="0" borderId="3" xfId="0" applyFont="1" applyBorder="1" applyAlignment="1" applyProtection="1">
      <alignment horizontal="justify" vertical="center" wrapText="1"/>
      <protection locked="0"/>
    </xf>
    <xf numFmtId="0" fontId="6" fillId="0" borderId="4" xfId="0" applyFont="1" applyBorder="1" applyAlignment="1" applyProtection="1">
      <alignment horizontal="justify" vertical="center" wrapText="1"/>
      <protection locked="0"/>
    </xf>
    <xf numFmtId="0" fontId="6" fillId="0" borderId="5" xfId="0" applyFont="1" applyBorder="1" applyAlignment="1" applyProtection="1">
      <alignment horizontal="justify" vertical="center" wrapText="1"/>
      <protection locked="0"/>
    </xf>
    <xf numFmtId="0" fontId="3" fillId="0" borderId="0" xfId="0" quotePrefix="1" applyFont="1" applyAlignment="1" applyProtection="1">
      <alignment horizontal="center" vertical="center" wrapText="1"/>
      <protection locked="0"/>
    </xf>
    <xf numFmtId="0" fontId="5" fillId="0" borderId="1" xfId="0" applyFont="1" applyBorder="1" applyAlignment="1" applyProtection="1">
      <alignment horizontal="center" vertical="center" wrapText="1"/>
      <protection locked="0"/>
    </xf>
    <xf numFmtId="0" fontId="15" fillId="0" borderId="3" xfId="0" quotePrefix="1" applyFont="1" applyBorder="1" applyAlignment="1" applyProtection="1">
      <alignment horizontal="center" vertical="center" wrapText="1"/>
      <protection locked="0"/>
    </xf>
    <xf numFmtId="0" fontId="15" fillId="0" borderId="4" xfId="0" applyFont="1" applyBorder="1" applyAlignment="1" applyProtection="1">
      <alignment horizontal="center" vertical="center" wrapText="1"/>
      <protection locked="0"/>
    </xf>
    <xf numFmtId="0" fontId="15" fillId="0" borderId="5" xfId="0" applyFont="1" applyBorder="1" applyAlignment="1" applyProtection="1">
      <alignment horizontal="center" vertical="center" wrapText="1"/>
      <protection locked="0"/>
    </xf>
    <xf numFmtId="0" fontId="5" fillId="0" borderId="0" xfId="0" applyFont="1" applyAlignment="1" applyProtection="1">
      <alignment horizontal="left" vertical="center" wrapText="1"/>
      <protection locked="0"/>
    </xf>
    <xf numFmtId="0" fontId="2" fillId="0" borderId="0" xfId="0" applyFont="1" applyAlignment="1" applyProtection="1">
      <alignment horizontal="center" vertical="center" wrapText="1"/>
      <protection locked="0"/>
    </xf>
    <xf numFmtId="0" fontId="11" fillId="0" borderId="3" xfId="0" applyFont="1" applyBorder="1" applyAlignment="1" applyProtection="1">
      <alignment horizontal="left" vertical="center" wrapText="1"/>
      <protection locked="0"/>
    </xf>
    <xf numFmtId="0" fontId="11" fillId="0" borderId="4" xfId="0" applyFont="1" applyBorder="1" applyAlignment="1" applyProtection="1">
      <alignment horizontal="left" vertical="center" wrapText="1"/>
      <protection locked="0"/>
    </xf>
    <xf numFmtId="0" fontId="11" fillId="0" borderId="5" xfId="0" applyFont="1" applyBorder="1" applyAlignment="1" applyProtection="1">
      <alignment horizontal="left" vertical="center" wrapText="1"/>
      <protection locked="0"/>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drawing1.xml><?xml version="1.0" encoding="utf-8"?>
<xdr:wsDr xmlns:xdr="http://schemas.openxmlformats.org/drawingml/2006/spreadsheetDrawing" xmlns:a="http://schemas.openxmlformats.org/drawingml/2006/main">
  <xdr:twoCellAnchor>
    <xdr:from>
      <xdr:col>1</xdr:col>
      <xdr:colOff>683582</xdr:colOff>
      <xdr:row>2</xdr:row>
      <xdr:rowOff>47651</xdr:rowOff>
    </xdr:from>
    <xdr:to>
      <xdr:col>1</xdr:col>
      <xdr:colOff>1501158</xdr:colOff>
      <xdr:row>2</xdr:row>
      <xdr:rowOff>47652</xdr:rowOff>
    </xdr:to>
    <xdr:cxnSp macro="">
      <xdr:nvCxnSpPr>
        <xdr:cNvPr id="2" name="Straight Connector 1">
          <a:extLst>
            <a:ext uri="{FF2B5EF4-FFF2-40B4-BE49-F238E27FC236}">
              <a16:creationId xmlns:a16="http://schemas.microsoft.com/office/drawing/2014/main" id="{00000000-0008-0000-0000-000002000000}"/>
            </a:ext>
          </a:extLst>
        </xdr:cNvPr>
        <xdr:cNvCxnSpPr/>
      </xdr:nvCxnSpPr>
      <xdr:spPr>
        <a:xfrm flipV="1">
          <a:off x="1045532" y="866801"/>
          <a:ext cx="817576"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74626</xdr:colOff>
      <xdr:row>1</xdr:row>
      <xdr:rowOff>433098</xdr:rowOff>
    </xdr:from>
    <xdr:to>
      <xdr:col>6</xdr:col>
      <xdr:colOff>568837</xdr:colOff>
      <xdr:row>1</xdr:row>
      <xdr:rowOff>433098</xdr:rowOff>
    </xdr:to>
    <xdr:cxnSp macro="">
      <xdr:nvCxnSpPr>
        <xdr:cNvPr id="3" name="Straight Connector 2">
          <a:extLst>
            <a:ext uri="{FF2B5EF4-FFF2-40B4-BE49-F238E27FC236}">
              <a16:creationId xmlns:a16="http://schemas.microsoft.com/office/drawing/2014/main" id="{00000000-0008-0000-0000-000003000000}"/>
            </a:ext>
          </a:extLst>
        </xdr:cNvPr>
        <xdr:cNvCxnSpPr/>
      </xdr:nvCxnSpPr>
      <xdr:spPr>
        <a:xfrm>
          <a:off x="3684601" y="633123"/>
          <a:ext cx="1970586"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683582</xdr:colOff>
      <xdr:row>2</xdr:row>
      <xdr:rowOff>47651</xdr:rowOff>
    </xdr:from>
    <xdr:to>
      <xdr:col>1</xdr:col>
      <xdr:colOff>1501158</xdr:colOff>
      <xdr:row>2</xdr:row>
      <xdr:rowOff>47652</xdr:rowOff>
    </xdr:to>
    <xdr:cxnSp macro="">
      <xdr:nvCxnSpPr>
        <xdr:cNvPr id="2" name="Straight Connector 1">
          <a:extLst>
            <a:ext uri="{FF2B5EF4-FFF2-40B4-BE49-F238E27FC236}">
              <a16:creationId xmlns:a16="http://schemas.microsoft.com/office/drawing/2014/main" id="{00000000-0008-0000-0100-000002000000}"/>
            </a:ext>
          </a:extLst>
        </xdr:cNvPr>
        <xdr:cNvCxnSpPr/>
      </xdr:nvCxnSpPr>
      <xdr:spPr>
        <a:xfrm flipV="1">
          <a:off x="1045532" y="866801"/>
          <a:ext cx="817576"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74626</xdr:colOff>
      <xdr:row>1</xdr:row>
      <xdr:rowOff>433098</xdr:rowOff>
    </xdr:from>
    <xdr:to>
      <xdr:col>6</xdr:col>
      <xdr:colOff>568837</xdr:colOff>
      <xdr:row>1</xdr:row>
      <xdr:rowOff>433098</xdr:rowOff>
    </xdr:to>
    <xdr:cxnSp macro="">
      <xdr:nvCxnSpPr>
        <xdr:cNvPr id="3" name="Straight Connector 2">
          <a:extLst>
            <a:ext uri="{FF2B5EF4-FFF2-40B4-BE49-F238E27FC236}">
              <a16:creationId xmlns:a16="http://schemas.microsoft.com/office/drawing/2014/main" id="{00000000-0008-0000-0100-000003000000}"/>
            </a:ext>
          </a:extLst>
        </xdr:cNvPr>
        <xdr:cNvCxnSpPr/>
      </xdr:nvCxnSpPr>
      <xdr:spPr>
        <a:xfrm>
          <a:off x="3684601" y="633123"/>
          <a:ext cx="1970586"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3.xml><?xml version="1.0" encoding="utf-8"?>
<xdr:wsDr xmlns:xdr="http://schemas.openxmlformats.org/drawingml/2006/spreadsheetDrawing" xmlns:a="http://schemas.openxmlformats.org/drawingml/2006/main">
  <xdr:twoCellAnchor>
    <xdr:from>
      <xdr:col>1</xdr:col>
      <xdr:colOff>712157</xdr:colOff>
      <xdr:row>2</xdr:row>
      <xdr:rowOff>39700</xdr:rowOff>
    </xdr:from>
    <xdr:to>
      <xdr:col>1</xdr:col>
      <xdr:colOff>1521096</xdr:colOff>
      <xdr:row>2</xdr:row>
      <xdr:rowOff>39701</xdr:rowOff>
    </xdr:to>
    <xdr:cxnSp macro="">
      <xdr:nvCxnSpPr>
        <xdr:cNvPr id="2" name="Straight Connector 1">
          <a:extLst>
            <a:ext uri="{FF2B5EF4-FFF2-40B4-BE49-F238E27FC236}">
              <a16:creationId xmlns:a16="http://schemas.microsoft.com/office/drawing/2014/main" id="{00000000-0008-0000-0200-000002000000}"/>
            </a:ext>
          </a:extLst>
        </xdr:cNvPr>
        <xdr:cNvCxnSpPr/>
      </xdr:nvCxnSpPr>
      <xdr:spPr>
        <a:xfrm flipV="1">
          <a:off x="1074107" y="858850"/>
          <a:ext cx="808939"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74626</xdr:colOff>
      <xdr:row>1</xdr:row>
      <xdr:rowOff>442623</xdr:rowOff>
    </xdr:from>
    <xdr:to>
      <xdr:col>6</xdr:col>
      <xdr:colOff>568862</xdr:colOff>
      <xdr:row>1</xdr:row>
      <xdr:rowOff>442623</xdr:rowOff>
    </xdr:to>
    <xdr:cxnSp macro="">
      <xdr:nvCxnSpPr>
        <xdr:cNvPr id="3" name="Straight Connector 2">
          <a:extLst>
            <a:ext uri="{FF2B5EF4-FFF2-40B4-BE49-F238E27FC236}">
              <a16:creationId xmlns:a16="http://schemas.microsoft.com/office/drawing/2014/main" id="{00000000-0008-0000-0200-000003000000}"/>
            </a:ext>
          </a:extLst>
        </xdr:cNvPr>
        <xdr:cNvCxnSpPr/>
      </xdr:nvCxnSpPr>
      <xdr:spPr>
        <a:xfrm>
          <a:off x="3684601" y="642648"/>
          <a:ext cx="1970611"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4.xml><?xml version="1.0" encoding="utf-8"?>
<xdr:wsDr xmlns:xdr="http://schemas.openxmlformats.org/drawingml/2006/spreadsheetDrawing" xmlns:a="http://schemas.openxmlformats.org/drawingml/2006/main">
  <xdr:twoCellAnchor>
    <xdr:from>
      <xdr:col>1</xdr:col>
      <xdr:colOff>712157</xdr:colOff>
      <xdr:row>2</xdr:row>
      <xdr:rowOff>20650</xdr:rowOff>
    </xdr:from>
    <xdr:to>
      <xdr:col>1</xdr:col>
      <xdr:colOff>1521096</xdr:colOff>
      <xdr:row>2</xdr:row>
      <xdr:rowOff>20651</xdr:rowOff>
    </xdr:to>
    <xdr:cxnSp macro="">
      <xdr:nvCxnSpPr>
        <xdr:cNvPr id="2" name="Straight Connector 1">
          <a:extLst>
            <a:ext uri="{FF2B5EF4-FFF2-40B4-BE49-F238E27FC236}">
              <a16:creationId xmlns:a16="http://schemas.microsoft.com/office/drawing/2014/main" id="{00000000-0008-0000-0300-000002000000}"/>
            </a:ext>
          </a:extLst>
        </xdr:cNvPr>
        <xdr:cNvCxnSpPr/>
      </xdr:nvCxnSpPr>
      <xdr:spPr>
        <a:xfrm flipV="1">
          <a:off x="1074107" y="839800"/>
          <a:ext cx="808939"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74626</xdr:colOff>
      <xdr:row>1</xdr:row>
      <xdr:rowOff>452148</xdr:rowOff>
    </xdr:from>
    <xdr:to>
      <xdr:col>6</xdr:col>
      <xdr:colOff>568856</xdr:colOff>
      <xdr:row>1</xdr:row>
      <xdr:rowOff>452148</xdr:rowOff>
    </xdr:to>
    <xdr:cxnSp macro="">
      <xdr:nvCxnSpPr>
        <xdr:cNvPr id="3" name="Straight Connector 2">
          <a:extLst>
            <a:ext uri="{FF2B5EF4-FFF2-40B4-BE49-F238E27FC236}">
              <a16:creationId xmlns:a16="http://schemas.microsoft.com/office/drawing/2014/main" id="{00000000-0008-0000-0300-000003000000}"/>
            </a:ext>
          </a:extLst>
        </xdr:cNvPr>
        <xdr:cNvCxnSpPr/>
      </xdr:nvCxnSpPr>
      <xdr:spPr>
        <a:xfrm>
          <a:off x="3684601" y="652173"/>
          <a:ext cx="1970605"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FF00"/>
  </sheetPr>
  <dimension ref="A1:H84"/>
  <sheetViews>
    <sheetView topLeftCell="A37" zoomScaleNormal="100" workbookViewId="0">
      <selection activeCell="M43" sqref="M43"/>
    </sheetView>
  </sheetViews>
  <sheetFormatPr defaultRowHeight="15.75" x14ac:dyDescent="0.25"/>
  <cols>
    <col min="1" max="1" width="5.42578125" style="4" bestFit="1" customWidth="1"/>
    <col min="2" max="2" width="27.140625" style="5" customWidth="1"/>
    <col min="3" max="3" width="11" style="4" customWidth="1"/>
    <col min="4" max="4" width="10.5703125" style="4" customWidth="1"/>
    <col min="5" max="5" width="11.5703125" style="4" customWidth="1"/>
    <col min="6" max="6" width="10.5703125" style="4" customWidth="1"/>
    <col min="7" max="8" width="10.140625" style="4" customWidth="1"/>
    <col min="9" max="9" width="2.5703125" style="4" customWidth="1"/>
    <col min="10" max="10" width="9.140625" style="4"/>
    <col min="11" max="11" width="34.85546875" style="4" customWidth="1"/>
    <col min="12" max="16384" width="9.140625" style="4"/>
  </cols>
  <sheetData>
    <row r="1" spans="1:8" x14ac:dyDescent="0.25">
      <c r="H1" s="9" t="s">
        <v>138</v>
      </c>
    </row>
    <row r="2" spans="1:8" s="8" customFormat="1" ht="48.75" customHeight="1" x14ac:dyDescent="0.25">
      <c r="A2" s="57" t="s">
        <v>12</v>
      </c>
      <c r="B2" s="57"/>
      <c r="C2" s="57"/>
      <c r="D2" s="57" t="s">
        <v>16</v>
      </c>
      <c r="E2" s="57"/>
      <c r="F2" s="57"/>
      <c r="G2" s="57"/>
      <c r="H2" s="57"/>
    </row>
    <row r="3" spans="1:8" s="8" customFormat="1" ht="8.25" customHeight="1" x14ac:dyDescent="0.25">
      <c r="A3" s="63"/>
      <c r="B3" s="63"/>
      <c r="D3" s="10"/>
      <c r="E3" s="10"/>
      <c r="F3" s="10"/>
      <c r="G3" s="10"/>
      <c r="H3" s="10"/>
    </row>
    <row r="4" spans="1:8" ht="13.9" customHeight="1" x14ac:dyDescent="0.25">
      <c r="B4" s="4"/>
    </row>
    <row r="5" spans="1:8" ht="39.950000000000003" customHeight="1" x14ac:dyDescent="0.25">
      <c r="A5" s="106" t="s">
        <v>103</v>
      </c>
      <c r="B5" s="106"/>
      <c r="C5" s="106"/>
      <c r="D5" s="106"/>
      <c r="E5" s="106"/>
      <c r="F5" s="106"/>
      <c r="G5" s="106"/>
      <c r="H5" s="106"/>
    </row>
    <row r="6" spans="1:8" ht="12" customHeight="1" x14ac:dyDescent="0.25"/>
    <row r="7" spans="1:8" s="1" customFormat="1" ht="25.15" customHeight="1" x14ac:dyDescent="0.25">
      <c r="B7" s="71" t="s">
        <v>19</v>
      </c>
      <c r="C7" s="71"/>
      <c r="D7" s="71"/>
      <c r="E7" s="71"/>
      <c r="F7" s="71"/>
      <c r="G7" s="71"/>
      <c r="H7" s="71"/>
    </row>
    <row r="8" spans="1:8" s="1" customFormat="1" ht="20.100000000000001" customHeight="1" x14ac:dyDescent="0.25">
      <c r="B8" s="71" t="s">
        <v>20</v>
      </c>
      <c r="C8" s="71"/>
      <c r="D8" s="71"/>
      <c r="E8" s="71"/>
      <c r="F8" s="71"/>
      <c r="G8" s="71"/>
      <c r="H8" s="71"/>
    </row>
    <row r="9" spans="1:8" s="1" customFormat="1" ht="20.100000000000001" customHeight="1" x14ac:dyDescent="0.25">
      <c r="B9" s="71" t="s">
        <v>23</v>
      </c>
      <c r="C9" s="71"/>
      <c r="D9" s="71"/>
      <c r="E9" s="71"/>
      <c r="F9" s="71"/>
      <c r="G9" s="71"/>
      <c r="H9" s="71"/>
    </row>
    <row r="10" spans="1:8" s="1" customFormat="1" ht="20.100000000000001" customHeight="1" x14ac:dyDescent="0.25">
      <c r="B10" s="11" t="s">
        <v>49</v>
      </c>
      <c r="C10" s="11"/>
      <c r="D10" s="11"/>
      <c r="E10" s="11"/>
      <c r="F10" s="11"/>
      <c r="G10" s="11"/>
      <c r="H10" s="11"/>
    </row>
    <row r="11" spans="1:8" s="1" customFormat="1" ht="20.100000000000001" customHeight="1" x14ac:dyDescent="0.25">
      <c r="B11" s="11"/>
      <c r="C11" s="11"/>
    </row>
    <row r="12" spans="1:8" s="8" customFormat="1" ht="54.75" customHeight="1" x14ac:dyDescent="0.25">
      <c r="A12" s="12" t="s">
        <v>13</v>
      </c>
      <c r="B12" s="107" t="s">
        <v>14</v>
      </c>
      <c r="C12" s="107"/>
      <c r="D12" s="107"/>
      <c r="E12" s="12" t="s">
        <v>15</v>
      </c>
      <c r="F12" s="2" t="s">
        <v>21</v>
      </c>
      <c r="G12" s="2" t="s">
        <v>24</v>
      </c>
      <c r="H12" s="12" t="s">
        <v>17</v>
      </c>
    </row>
    <row r="13" spans="1:8" s="18" customFormat="1" ht="16.5" customHeight="1" x14ac:dyDescent="0.25">
      <c r="A13" s="13" t="s">
        <v>27</v>
      </c>
      <c r="B13" s="108" t="s">
        <v>28</v>
      </c>
      <c r="C13" s="109"/>
      <c r="D13" s="110"/>
      <c r="E13" s="13" t="s">
        <v>29</v>
      </c>
      <c r="F13" s="13" t="s">
        <v>30</v>
      </c>
      <c r="G13" s="13" t="s">
        <v>31</v>
      </c>
      <c r="H13" s="13" t="s">
        <v>32</v>
      </c>
    </row>
    <row r="14" spans="1:8" s="8" customFormat="1" ht="89.25" customHeight="1" x14ac:dyDescent="0.25">
      <c r="A14" s="12" t="s">
        <v>0</v>
      </c>
      <c r="B14" s="101" t="s">
        <v>104</v>
      </c>
      <c r="C14" s="101"/>
      <c r="D14" s="101"/>
      <c r="E14" s="22">
        <f>E15+E19+E23+E26</f>
        <v>20</v>
      </c>
      <c r="F14" s="26">
        <f>ROUND(F15+F19+F23+F26,1)</f>
        <v>20</v>
      </c>
      <c r="G14" s="27"/>
      <c r="H14" s="12"/>
    </row>
    <row r="15" spans="1:8" s="14" customFormat="1" ht="24" customHeight="1" x14ac:dyDescent="0.25">
      <c r="A15" s="3">
        <v>1</v>
      </c>
      <c r="B15" s="101" t="s">
        <v>50</v>
      </c>
      <c r="C15" s="101"/>
      <c r="D15" s="101"/>
      <c r="E15" s="22">
        <f>5-(E16+E17+E18)</f>
        <v>5</v>
      </c>
      <c r="F15" s="26">
        <f>ROUND(5-(F16+F17+F18),1)</f>
        <v>5</v>
      </c>
      <c r="G15" s="27"/>
      <c r="H15" s="3"/>
    </row>
    <row r="16" spans="1:8" s="14" customFormat="1" ht="86.25" customHeight="1" x14ac:dyDescent="0.25">
      <c r="A16" s="3" t="s">
        <v>33</v>
      </c>
      <c r="B16" s="92" t="s">
        <v>142</v>
      </c>
      <c r="C16" s="93"/>
      <c r="D16" s="94"/>
      <c r="E16" s="23"/>
      <c r="F16" s="31"/>
      <c r="G16" s="27"/>
      <c r="H16" s="3"/>
    </row>
    <row r="17" spans="1:8" s="25" customFormat="1" ht="67.7" customHeight="1" x14ac:dyDescent="0.25">
      <c r="A17" s="3" t="s">
        <v>34</v>
      </c>
      <c r="B17" s="92" t="s">
        <v>100</v>
      </c>
      <c r="C17" s="93"/>
      <c r="D17" s="94"/>
      <c r="E17" s="23"/>
      <c r="F17" s="31"/>
      <c r="G17" s="27"/>
      <c r="H17" s="29"/>
    </row>
    <row r="18" spans="1:8" s="25" customFormat="1" ht="85.5" customHeight="1" x14ac:dyDescent="0.25">
      <c r="A18" s="3" t="s">
        <v>35</v>
      </c>
      <c r="B18" s="92" t="s">
        <v>90</v>
      </c>
      <c r="C18" s="93"/>
      <c r="D18" s="94"/>
      <c r="E18" s="23"/>
      <c r="F18" s="31"/>
      <c r="G18" s="27"/>
      <c r="H18" s="29"/>
    </row>
    <row r="19" spans="1:8" s="25" customFormat="1" ht="51" customHeight="1" x14ac:dyDescent="0.25">
      <c r="A19" s="3">
        <v>2</v>
      </c>
      <c r="B19" s="88" t="s">
        <v>91</v>
      </c>
      <c r="C19" s="89"/>
      <c r="D19" s="90"/>
      <c r="E19" s="22">
        <f>6-(E20+E21+E22)</f>
        <v>6</v>
      </c>
      <c r="F19" s="26">
        <f>6-(F20+F21+F22)</f>
        <v>6</v>
      </c>
      <c r="G19" s="27"/>
      <c r="H19" s="34"/>
    </row>
    <row r="20" spans="1:8" s="25" customFormat="1" ht="53.25" customHeight="1" x14ac:dyDescent="0.25">
      <c r="A20" s="19" t="s">
        <v>36</v>
      </c>
      <c r="B20" s="92" t="s">
        <v>126</v>
      </c>
      <c r="C20" s="93"/>
      <c r="D20" s="94"/>
      <c r="E20" s="20"/>
      <c r="F20" s="31"/>
      <c r="G20" s="27"/>
      <c r="H20" s="29"/>
    </row>
    <row r="21" spans="1:8" s="25" customFormat="1" ht="69.75" customHeight="1" x14ac:dyDescent="0.25">
      <c r="A21" s="19" t="s">
        <v>37</v>
      </c>
      <c r="B21" s="92" t="s">
        <v>127</v>
      </c>
      <c r="C21" s="93"/>
      <c r="D21" s="94"/>
      <c r="E21" s="20"/>
      <c r="F21" s="31"/>
      <c r="G21" s="27"/>
      <c r="H21" s="29"/>
    </row>
    <row r="22" spans="1:8" s="25" customFormat="1" ht="92.25" customHeight="1" x14ac:dyDescent="0.25">
      <c r="A22" s="3" t="s">
        <v>38</v>
      </c>
      <c r="B22" s="92" t="s">
        <v>128</v>
      </c>
      <c r="C22" s="93"/>
      <c r="D22" s="94"/>
      <c r="E22" s="23"/>
      <c r="F22" s="31"/>
      <c r="G22" s="27"/>
      <c r="H22" s="29"/>
    </row>
    <row r="23" spans="1:8" s="14" customFormat="1" ht="54" customHeight="1" x14ac:dyDescent="0.25">
      <c r="A23" s="3">
        <v>3</v>
      </c>
      <c r="B23" s="88" t="s">
        <v>57</v>
      </c>
      <c r="C23" s="89"/>
      <c r="D23" s="90"/>
      <c r="E23" s="22">
        <f>5-(E24+E25)</f>
        <v>5</v>
      </c>
      <c r="F23" s="26">
        <f>ROUND(5-(F24+F25),1)</f>
        <v>5</v>
      </c>
      <c r="G23" s="27"/>
      <c r="H23" s="3"/>
    </row>
    <row r="24" spans="1:8" s="25" customFormat="1" ht="102.75" customHeight="1" x14ac:dyDescent="0.25">
      <c r="A24" s="3" t="s">
        <v>41</v>
      </c>
      <c r="B24" s="92" t="s">
        <v>58</v>
      </c>
      <c r="C24" s="93"/>
      <c r="D24" s="94"/>
      <c r="E24" s="23"/>
      <c r="F24" s="19"/>
      <c r="G24" s="44"/>
      <c r="H24" s="29"/>
    </row>
    <row r="25" spans="1:8" s="25" customFormat="1" ht="54.75" customHeight="1" x14ac:dyDescent="0.25">
      <c r="A25" s="3" t="s">
        <v>42</v>
      </c>
      <c r="B25" s="92" t="s">
        <v>96</v>
      </c>
      <c r="C25" s="93"/>
      <c r="D25" s="94"/>
      <c r="E25" s="23"/>
      <c r="F25" s="19"/>
      <c r="G25" s="44"/>
      <c r="H25" s="29"/>
    </row>
    <row r="26" spans="1:8" s="25" customFormat="1" ht="99" customHeight="1" x14ac:dyDescent="0.25">
      <c r="A26" s="36">
        <v>4</v>
      </c>
      <c r="B26" s="88" t="s">
        <v>105</v>
      </c>
      <c r="C26" s="89"/>
      <c r="D26" s="90"/>
      <c r="E26" s="22">
        <f>4-(E27+E28+E29)</f>
        <v>4</v>
      </c>
      <c r="F26" s="26">
        <f>ROUND(4-(F27+F28+F29),1)</f>
        <v>4</v>
      </c>
      <c r="G26" s="27"/>
      <c r="H26" s="34"/>
    </row>
    <row r="27" spans="1:8" s="25" customFormat="1" ht="54.75" customHeight="1" x14ac:dyDescent="0.25">
      <c r="A27" s="3" t="s">
        <v>59</v>
      </c>
      <c r="B27" s="92" t="s">
        <v>60</v>
      </c>
      <c r="C27" s="93"/>
      <c r="D27" s="94"/>
      <c r="E27" s="23"/>
      <c r="F27" s="19"/>
      <c r="G27" s="44"/>
      <c r="H27" s="29"/>
    </row>
    <row r="28" spans="1:8" s="25" customFormat="1" ht="57" customHeight="1" x14ac:dyDescent="0.25">
      <c r="A28" s="3" t="s">
        <v>61</v>
      </c>
      <c r="B28" s="92" t="s">
        <v>129</v>
      </c>
      <c r="C28" s="93"/>
      <c r="D28" s="94"/>
      <c r="E28" s="23"/>
      <c r="F28" s="19"/>
      <c r="G28" s="44"/>
      <c r="H28" s="29"/>
    </row>
    <row r="29" spans="1:8" s="25" customFormat="1" ht="54" customHeight="1" x14ac:dyDescent="0.25">
      <c r="A29" s="3" t="s">
        <v>62</v>
      </c>
      <c r="B29" s="92" t="s">
        <v>130</v>
      </c>
      <c r="C29" s="93"/>
      <c r="D29" s="94"/>
      <c r="E29" s="23"/>
      <c r="F29" s="19"/>
      <c r="G29" s="44"/>
      <c r="H29" s="29"/>
    </row>
    <row r="30" spans="1:8" s="8" customFormat="1" ht="27.75" customHeight="1" x14ac:dyDescent="0.25">
      <c r="A30" s="12" t="s">
        <v>1</v>
      </c>
      <c r="B30" s="98" t="s">
        <v>18</v>
      </c>
      <c r="C30" s="99"/>
      <c r="D30" s="100"/>
      <c r="E30" s="22">
        <f>E31+E33+E35+E37+E39+E41+E43</f>
        <v>20</v>
      </c>
      <c r="F30" s="26">
        <f>ROUND(F31+F33+F35+F37+F39+F41+F43,1)</f>
        <v>0</v>
      </c>
      <c r="G30" s="27"/>
      <c r="H30" s="12"/>
    </row>
    <row r="31" spans="1:8" s="14" customFormat="1" ht="53.25" customHeight="1" x14ac:dyDescent="0.25">
      <c r="A31" s="3">
        <v>5</v>
      </c>
      <c r="B31" s="101" t="s">
        <v>81</v>
      </c>
      <c r="C31" s="101"/>
      <c r="D31" s="101"/>
      <c r="E31" s="22">
        <v>1</v>
      </c>
      <c r="F31" s="26">
        <f>IF(F32&gt;1,"1",F32)</f>
        <v>0</v>
      </c>
      <c r="G31" s="27"/>
      <c r="H31" s="3"/>
    </row>
    <row r="32" spans="1:8" s="14" customFormat="1" ht="39" customHeight="1" x14ac:dyDescent="0.25">
      <c r="A32" s="3"/>
      <c r="B32" s="102" t="s">
        <v>131</v>
      </c>
      <c r="C32" s="102"/>
      <c r="D32" s="102"/>
      <c r="E32" s="22"/>
      <c r="F32" s="31"/>
      <c r="G32" s="27"/>
      <c r="H32" s="3"/>
    </row>
    <row r="33" spans="1:8" s="14" customFormat="1" ht="55.5" customHeight="1" x14ac:dyDescent="0.25">
      <c r="A33" s="3">
        <v>6</v>
      </c>
      <c r="B33" s="88" t="s">
        <v>82</v>
      </c>
      <c r="C33" s="89"/>
      <c r="D33" s="90"/>
      <c r="E33" s="22">
        <v>2</v>
      </c>
      <c r="F33" s="26">
        <f>IF(F34&gt;2,"2",F34)</f>
        <v>0</v>
      </c>
      <c r="G33" s="27"/>
      <c r="H33" s="3"/>
    </row>
    <row r="34" spans="1:8" s="14" customFormat="1" ht="75" customHeight="1" x14ac:dyDescent="0.25">
      <c r="A34" s="3"/>
      <c r="B34" s="103" t="s">
        <v>132</v>
      </c>
      <c r="C34" s="104"/>
      <c r="D34" s="105"/>
      <c r="E34" s="22"/>
      <c r="F34" s="31"/>
      <c r="G34" s="27"/>
      <c r="H34" s="3"/>
    </row>
    <row r="35" spans="1:8" s="14" customFormat="1" ht="57" customHeight="1" x14ac:dyDescent="0.25">
      <c r="A35" s="3">
        <v>7</v>
      </c>
      <c r="B35" s="88" t="s">
        <v>75</v>
      </c>
      <c r="C35" s="89"/>
      <c r="D35" s="90"/>
      <c r="E35" s="22">
        <v>2</v>
      </c>
      <c r="F35" s="26">
        <f>IF(F36&gt;2,"2",F36)</f>
        <v>0</v>
      </c>
      <c r="G35" s="27"/>
      <c r="H35" s="3"/>
    </row>
    <row r="36" spans="1:8" s="14" customFormat="1" ht="51.75" customHeight="1" x14ac:dyDescent="0.25">
      <c r="A36" s="3"/>
      <c r="B36" s="92" t="s">
        <v>133</v>
      </c>
      <c r="C36" s="93"/>
      <c r="D36" s="94"/>
      <c r="E36" s="22"/>
      <c r="F36" s="31"/>
      <c r="G36" s="27"/>
      <c r="H36" s="3"/>
    </row>
    <row r="37" spans="1:8" s="14" customFormat="1" ht="58.5" customHeight="1" x14ac:dyDescent="0.25">
      <c r="A37" s="3">
        <v>8</v>
      </c>
      <c r="B37" s="88" t="s">
        <v>76</v>
      </c>
      <c r="C37" s="89"/>
      <c r="D37" s="90"/>
      <c r="E37" s="22">
        <v>2</v>
      </c>
      <c r="F37" s="26">
        <f>IF(F38&gt;2,"2",F38)</f>
        <v>0</v>
      </c>
      <c r="G37" s="27"/>
      <c r="H37" s="3"/>
    </row>
    <row r="38" spans="1:8" s="14" customFormat="1" ht="86.25" customHeight="1" x14ac:dyDescent="0.25">
      <c r="A38" s="3"/>
      <c r="B38" s="92" t="s">
        <v>134</v>
      </c>
      <c r="C38" s="93"/>
      <c r="D38" s="94"/>
      <c r="E38" s="22"/>
      <c r="F38" s="31"/>
      <c r="G38" s="27"/>
      <c r="H38" s="3"/>
    </row>
    <row r="39" spans="1:8" s="14" customFormat="1" ht="91.5" customHeight="1" x14ac:dyDescent="0.25">
      <c r="A39" s="51">
        <v>9</v>
      </c>
      <c r="B39" s="91" t="s">
        <v>151</v>
      </c>
      <c r="C39" s="91"/>
      <c r="D39" s="91"/>
      <c r="E39" s="54">
        <v>5</v>
      </c>
      <c r="F39" s="26">
        <f>IF(F40&gt;5,"5",F40)</f>
        <v>0</v>
      </c>
      <c r="G39" s="27"/>
      <c r="H39" s="3"/>
    </row>
    <row r="40" spans="1:8" s="14" customFormat="1" ht="138" customHeight="1" x14ac:dyDescent="0.25">
      <c r="A40" s="3"/>
      <c r="B40" s="92" t="s">
        <v>135</v>
      </c>
      <c r="C40" s="93"/>
      <c r="D40" s="94"/>
      <c r="E40" s="22"/>
      <c r="F40" s="31"/>
      <c r="G40" s="27"/>
      <c r="H40" s="3"/>
    </row>
    <row r="41" spans="1:8" s="14" customFormat="1" ht="55.5" customHeight="1" x14ac:dyDescent="0.25">
      <c r="A41" s="3">
        <v>10</v>
      </c>
      <c r="B41" s="88" t="s">
        <v>85</v>
      </c>
      <c r="C41" s="89"/>
      <c r="D41" s="90"/>
      <c r="E41" s="22">
        <v>5</v>
      </c>
      <c r="F41" s="26">
        <f>IF(F42&gt;5,"5",F42)</f>
        <v>0</v>
      </c>
      <c r="G41" s="27"/>
      <c r="H41" s="3"/>
    </row>
    <row r="42" spans="1:8" s="14" customFormat="1" ht="122.25" customHeight="1" x14ac:dyDescent="0.25">
      <c r="A42" s="3"/>
      <c r="B42" s="92" t="s">
        <v>136</v>
      </c>
      <c r="C42" s="93"/>
      <c r="D42" s="94"/>
      <c r="E42" s="22"/>
      <c r="F42" s="31"/>
      <c r="G42" s="27"/>
      <c r="H42" s="3"/>
    </row>
    <row r="43" spans="1:8" s="14" customFormat="1" ht="152.25" customHeight="1" x14ac:dyDescent="0.25">
      <c r="A43" s="20" t="s">
        <v>149</v>
      </c>
      <c r="B43" s="95" t="s">
        <v>150</v>
      </c>
      <c r="C43" s="96"/>
      <c r="D43" s="97"/>
      <c r="E43" s="46">
        <v>3</v>
      </c>
      <c r="F43" s="26">
        <f>IF(F44&gt;3,"3",F44)</f>
        <v>0</v>
      </c>
      <c r="G43" s="27"/>
      <c r="H43" s="3"/>
    </row>
    <row r="44" spans="1:8" s="14" customFormat="1" ht="125.25" customHeight="1" x14ac:dyDescent="0.25">
      <c r="A44" s="52"/>
      <c r="B44" s="92" t="s">
        <v>152</v>
      </c>
      <c r="C44" s="93"/>
      <c r="D44" s="94"/>
      <c r="E44" s="53"/>
      <c r="F44" s="31"/>
      <c r="G44" s="27"/>
      <c r="H44" s="3"/>
    </row>
    <row r="45" spans="1:8" s="8" customFormat="1" ht="38.25" customHeight="1" x14ac:dyDescent="0.25">
      <c r="A45" s="12" t="s">
        <v>3</v>
      </c>
      <c r="B45" s="88" t="s">
        <v>106</v>
      </c>
      <c r="C45" s="89"/>
      <c r="D45" s="90"/>
      <c r="E45" s="22">
        <v>60</v>
      </c>
      <c r="F45" s="31">
        <f>SUM(F46:F62)</f>
        <v>0</v>
      </c>
      <c r="G45" s="27"/>
      <c r="H45" s="12"/>
    </row>
    <row r="46" spans="1:8" s="14" customFormat="1" ht="53.25" customHeight="1" x14ac:dyDescent="0.25">
      <c r="A46" s="3">
        <v>11</v>
      </c>
      <c r="B46" s="88" t="s">
        <v>107</v>
      </c>
      <c r="C46" s="89"/>
      <c r="D46" s="90"/>
      <c r="E46" s="22">
        <v>15</v>
      </c>
      <c r="F46" s="3"/>
      <c r="G46" s="32"/>
      <c r="H46" s="3"/>
    </row>
    <row r="47" spans="1:8" s="14" customFormat="1" ht="24" customHeight="1" x14ac:dyDescent="0.25">
      <c r="A47" s="3"/>
      <c r="B47" s="85" t="s">
        <v>108</v>
      </c>
      <c r="C47" s="86"/>
      <c r="D47" s="87"/>
      <c r="E47" s="47">
        <v>15</v>
      </c>
      <c r="F47" s="3"/>
      <c r="G47" s="32"/>
      <c r="H47" s="3"/>
    </row>
    <row r="48" spans="1:8" s="14" customFormat="1" ht="36" customHeight="1" x14ac:dyDescent="0.25">
      <c r="A48" s="3"/>
      <c r="B48" s="85" t="s">
        <v>109</v>
      </c>
      <c r="C48" s="86"/>
      <c r="D48" s="87"/>
      <c r="E48" s="47">
        <v>10</v>
      </c>
      <c r="F48" s="3"/>
      <c r="G48" s="32"/>
      <c r="H48" s="3"/>
    </row>
    <row r="49" spans="1:8" s="14" customFormat="1" ht="36" customHeight="1" x14ac:dyDescent="0.25">
      <c r="A49" s="3"/>
      <c r="B49" s="85" t="s">
        <v>110</v>
      </c>
      <c r="C49" s="86"/>
      <c r="D49" s="87"/>
      <c r="E49" s="47">
        <v>5</v>
      </c>
      <c r="F49" s="3"/>
      <c r="G49" s="32"/>
      <c r="H49" s="3"/>
    </row>
    <row r="50" spans="1:8" s="14" customFormat="1" ht="25.5" customHeight="1" x14ac:dyDescent="0.25">
      <c r="A50" s="3"/>
      <c r="B50" s="85" t="s">
        <v>111</v>
      </c>
      <c r="C50" s="86"/>
      <c r="D50" s="87"/>
      <c r="E50" s="47">
        <v>0</v>
      </c>
      <c r="F50" s="3"/>
      <c r="G50" s="32"/>
      <c r="H50" s="3"/>
    </row>
    <row r="51" spans="1:8" s="14" customFormat="1" ht="50.25" customHeight="1" x14ac:dyDescent="0.25">
      <c r="A51" s="3">
        <v>12</v>
      </c>
      <c r="B51" s="88" t="s">
        <v>116</v>
      </c>
      <c r="C51" s="89"/>
      <c r="D51" s="90"/>
      <c r="E51" s="22">
        <v>15</v>
      </c>
      <c r="F51" s="3"/>
      <c r="G51" s="32"/>
      <c r="H51" s="3"/>
    </row>
    <row r="52" spans="1:8" s="14" customFormat="1" ht="36.75" customHeight="1" x14ac:dyDescent="0.25">
      <c r="A52" s="3"/>
      <c r="B52" s="85" t="s">
        <v>112</v>
      </c>
      <c r="C52" s="86"/>
      <c r="D52" s="87"/>
      <c r="E52" s="47">
        <v>15</v>
      </c>
      <c r="F52" s="3"/>
      <c r="G52" s="32"/>
      <c r="H52" s="3"/>
    </row>
    <row r="53" spans="1:8" s="14" customFormat="1" ht="37.5" customHeight="1" x14ac:dyDescent="0.25">
      <c r="A53" s="3"/>
      <c r="B53" s="85" t="s">
        <v>113</v>
      </c>
      <c r="C53" s="86"/>
      <c r="D53" s="87"/>
      <c r="E53" s="47">
        <v>10</v>
      </c>
      <c r="F53" s="3"/>
      <c r="G53" s="32"/>
      <c r="H53" s="3"/>
    </row>
    <row r="54" spans="1:8" s="14" customFormat="1" ht="36.75" customHeight="1" x14ac:dyDescent="0.25">
      <c r="A54" s="3"/>
      <c r="B54" s="85" t="s">
        <v>114</v>
      </c>
      <c r="C54" s="86"/>
      <c r="D54" s="87"/>
      <c r="E54" s="47">
        <v>5</v>
      </c>
      <c r="F54" s="3"/>
      <c r="G54" s="32"/>
      <c r="H54" s="3"/>
    </row>
    <row r="55" spans="1:8" s="14" customFormat="1" ht="32.25" customHeight="1" x14ac:dyDescent="0.25">
      <c r="A55" s="3"/>
      <c r="B55" s="85" t="s">
        <v>115</v>
      </c>
      <c r="C55" s="86"/>
      <c r="D55" s="87"/>
      <c r="E55" s="47">
        <v>0</v>
      </c>
      <c r="F55" s="3"/>
      <c r="G55" s="32"/>
      <c r="H55" s="3"/>
    </row>
    <row r="56" spans="1:8" s="14" customFormat="1" ht="52.5" customHeight="1" x14ac:dyDescent="0.25">
      <c r="A56" s="3">
        <v>13</v>
      </c>
      <c r="B56" s="88" t="s">
        <v>148</v>
      </c>
      <c r="C56" s="89"/>
      <c r="D56" s="90"/>
      <c r="E56" s="22">
        <v>30</v>
      </c>
      <c r="F56" s="3"/>
      <c r="G56" s="32"/>
      <c r="H56" s="3"/>
    </row>
    <row r="57" spans="1:8" s="14" customFormat="1" ht="52.5" customHeight="1" x14ac:dyDescent="0.25">
      <c r="A57" s="3"/>
      <c r="B57" s="85" t="s">
        <v>117</v>
      </c>
      <c r="C57" s="86"/>
      <c r="D57" s="87"/>
      <c r="E57" s="47">
        <v>30</v>
      </c>
      <c r="F57" s="3"/>
      <c r="G57" s="32"/>
      <c r="H57" s="3"/>
    </row>
    <row r="58" spans="1:8" s="14" customFormat="1" ht="50.25" customHeight="1" x14ac:dyDescent="0.25">
      <c r="A58" s="3"/>
      <c r="B58" s="85" t="s">
        <v>118</v>
      </c>
      <c r="C58" s="86"/>
      <c r="D58" s="87"/>
      <c r="E58" s="47">
        <v>25</v>
      </c>
      <c r="F58" s="3"/>
      <c r="G58" s="32"/>
      <c r="H58" s="3"/>
    </row>
    <row r="59" spans="1:8" s="14" customFormat="1" ht="50.25" customHeight="1" x14ac:dyDescent="0.25">
      <c r="A59" s="3"/>
      <c r="B59" s="85" t="s">
        <v>119</v>
      </c>
      <c r="C59" s="86"/>
      <c r="D59" s="87"/>
      <c r="E59" s="47">
        <v>20</v>
      </c>
      <c r="F59" s="3"/>
      <c r="G59" s="32"/>
      <c r="H59" s="3"/>
    </row>
    <row r="60" spans="1:8" s="14" customFormat="1" ht="50.25" customHeight="1" x14ac:dyDescent="0.25">
      <c r="A60" s="3"/>
      <c r="B60" s="85" t="s">
        <v>120</v>
      </c>
      <c r="C60" s="86"/>
      <c r="D60" s="87"/>
      <c r="E60" s="47">
        <v>15</v>
      </c>
      <c r="F60" s="3"/>
      <c r="G60" s="32"/>
      <c r="H60" s="3"/>
    </row>
    <row r="61" spans="1:8" s="14" customFormat="1" ht="50.25" customHeight="1" x14ac:dyDescent="0.25">
      <c r="A61" s="3"/>
      <c r="B61" s="85" t="s">
        <v>121</v>
      </c>
      <c r="C61" s="86"/>
      <c r="D61" s="87"/>
      <c r="E61" s="47">
        <v>10</v>
      </c>
      <c r="F61" s="3"/>
      <c r="G61" s="32"/>
      <c r="H61" s="3"/>
    </row>
    <row r="62" spans="1:8" s="14" customFormat="1" ht="37.5" customHeight="1" x14ac:dyDescent="0.25">
      <c r="A62" s="3"/>
      <c r="B62" s="85" t="s">
        <v>122</v>
      </c>
      <c r="C62" s="86"/>
      <c r="D62" s="87"/>
      <c r="E62" s="47">
        <v>0</v>
      </c>
      <c r="F62" s="3"/>
      <c r="G62" s="32"/>
      <c r="H62" s="3"/>
    </row>
    <row r="63" spans="1:8" s="8" customFormat="1" ht="26.25" customHeight="1" x14ac:dyDescent="0.25">
      <c r="A63" s="12"/>
      <c r="B63" s="68" t="s">
        <v>4</v>
      </c>
      <c r="C63" s="69"/>
      <c r="D63" s="70"/>
      <c r="E63" s="24">
        <f>E14+E30+E45</f>
        <v>100</v>
      </c>
      <c r="F63" s="48">
        <f>F14+F30+F45</f>
        <v>20</v>
      </c>
      <c r="G63" s="33"/>
      <c r="H63" s="12"/>
    </row>
    <row r="64" spans="1:8" ht="27" customHeight="1" x14ac:dyDescent="0.25">
      <c r="A64" s="28"/>
      <c r="B64" s="65" t="s">
        <v>123</v>
      </c>
      <c r="C64" s="66"/>
      <c r="D64" s="67"/>
      <c r="E64" s="43"/>
      <c r="F64" s="49"/>
      <c r="G64" s="45"/>
      <c r="H64" s="28"/>
    </row>
    <row r="65" spans="1:8" ht="50.25" customHeight="1" x14ac:dyDescent="0.25">
      <c r="A65" s="28"/>
      <c r="B65" s="68" t="s">
        <v>124</v>
      </c>
      <c r="C65" s="69"/>
      <c r="D65" s="70"/>
      <c r="E65" s="24">
        <f>E63-E64</f>
        <v>100</v>
      </c>
      <c r="F65" s="48">
        <f>ROUND(F63-F64,1)</f>
        <v>20</v>
      </c>
      <c r="G65" s="33"/>
      <c r="H65" s="12"/>
    </row>
    <row r="66" spans="1:8" ht="18" customHeight="1" x14ac:dyDescent="0.25">
      <c r="B66" s="8"/>
      <c r="C66" s="8"/>
      <c r="D66" s="8"/>
    </row>
    <row r="67" spans="1:8" ht="29.25" customHeight="1" x14ac:dyDescent="0.25">
      <c r="B67" s="71" t="s">
        <v>22</v>
      </c>
      <c r="C67" s="71"/>
      <c r="D67" s="71"/>
    </row>
    <row r="68" spans="1:8" s="1" customFormat="1" ht="32.25" customHeight="1" x14ac:dyDescent="0.25">
      <c r="A68" s="72" t="s">
        <v>9</v>
      </c>
      <c r="B68" s="73"/>
      <c r="C68" s="74"/>
      <c r="D68" s="77" t="s">
        <v>66</v>
      </c>
      <c r="E68" s="79" t="s">
        <v>67</v>
      </c>
      <c r="F68" s="79"/>
      <c r="G68" s="80" t="s">
        <v>70</v>
      </c>
      <c r="H68" s="81"/>
    </row>
    <row r="69" spans="1:8" s="1" customFormat="1" ht="63" x14ac:dyDescent="0.25">
      <c r="A69" s="75"/>
      <c r="B69" s="58"/>
      <c r="C69" s="76"/>
      <c r="D69" s="78"/>
      <c r="E69" s="2" t="s">
        <v>68</v>
      </c>
      <c r="F69" s="2" t="s">
        <v>69</v>
      </c>
      <c r="G69" s="2" t="s">
        <v>71</v>
      </c>
      <c r="H69" s="2" t="s">
        <v>72</v>
      </c>
    </row>
    <row r="70" spans="1:8" ht="38.25" customHeight="1" x14ac:dyDescent="0.25">
      <c r="A70" s="82" t="s">
        <v>5</v>
      </c>
      <c r="B70" s="83"/>
      <c r="C70" s="84"/>
      <c r="D70" s="3" t="s">
        <v>63</v>
      </c>
      <c r="E70" s="20" t="str">
        <f>IF(AND(90&lt;=F65,F65&lt;100),F65,"")</f>
        <v/>
      </c>
      <c r="F70" s="20" t="str">
        <f>IF(AND(90&lt;=G65,G65&lt;=100),G65,"")</f>
        <v/>
      </c>
      <c r="G70" s="30" t="str">
        <f t="shared" ref="G70:H73" si="0">IF(ISNUMBER(E70)=TRUE,"X","")</f>
        <v/>
      </c>
      <c r="H70" s="30" t="str">
        <f t="shared" si="0"/>
        <v/>
      </c>
    </row>
    <row r="71" spans="1:8" ht="48.75" customHeight="1" x14ac:dyDescent="0.25">
      <c r="A71" s="82" t="s">
        <v>11</v>
      </c>
      <c r="B71" s="83"/>
      <c r="C71" s="84"/>
      <c r="D71" s="3" t="s">
        <v>64</v>
      </c>
      <c r="E71" s="20" t="str">
        <f>IF(AND(75&lt;=F65,F65&lt;90),F65,"")</f>
        <v/>
      </c>
      <c r="F71" s="20" t="str">
        <f>IF(AND(75&lt;=G65,G65&lt;90),G65,"")</f>
        <v/>
      </c>
      <c r="G71" s="30" t="str">
        <f t="shared" si="0"/>
        <v/>
      </c>
      <c r="H71" s="30" t="str">
        <f t="shared" si="0"/>
        <v/>
      </c>
    </row>
    <row r="72" spans="1:8" ht="50.25" customHeight="1" x14ac:dyDescent="0.25">
      <c r="A72" s="82" t="s">
        <v>6</v>
      </c>
      <c r="B72" s="83"/>
      <c r="C72" s="84"/>
      <c r="D72" s="3" t="s">
        <v>65</v>
      </c>
      <c r="E72" s="20" t="str">
        <f>IF(AND(50&lt;=F65,F65&lt;75),F65,"")</f>
        <v/>
      </c>
      <c r="F72" s="20" t="str">
        <f>IF(AND(50&lt;=G65,G65&lt;75),G65,"")</f>
        <v/>
      </c>
      <c r="G72" s="30" t="str">
        <f t="shared" si="0"/>
        <v/>
      </c>
      <c r="H72" s="30" t="str">
        <f t="shared" si="0"/>
        <v/>
      </c>
    </row>
    <row r="73" spans="1:8" ht="37.5" customHeight="1" x14ac:dyDescent="0.25">
      <c r="A73" s="82" t="s">
        <v>8</v>
      </c>
      <c r="B73" s="83"/>
      <c r="C73" s="84"/>
      <c r="D73" s="3" t="s">
        <v>7</v>
      </c>
      <c r="E73" s="20">
        <f>IF(AND(0&lt;F65,F65&lt;50),F65,"")</f>
        <v>20</v>
      </c>
      <c r="F73" s="20" t="str">
        <f>IF(AND(0&lt;G65,G65&lt;50),G65,"")</f>
        <v/>
      </c>
      <c r="G73" s="30" t="str">
        <f t="shared" si="0"/>
        <v>X</v>
      </c>
      <c r="H73" s="30" t="str">
        <f t="shared" si="0"/>
        <v/>
      </c>
    </row>
    <row r="75" spans="1:8" s="6" customFormat="1" ht="20.25" customHeight="1" x14ac:dyDescent="0.25">
      <c r="B75" s="7"/>
      <c r="D75" s="64" t="s">
        <v>125</v>
      </c>
      <c r="E75" s="64"/>
      <c r="F75" s="64"/>
      <c r="G75" s="64"/>
      <c r="H75" s="64"/>
    </row>
    <row r="76" spans="1:8" s="8" customFormat="1" ht="35.25" customHeight="1" x14ac:dyDescent="0.25">
      <c r="D76" s="57" t="s">
        <v>10</v>
      </c>
      <c r="E76" s="57"/>
      <c r="F76" s="57"/>
      <c r="G76" s="57"/>
      <c r="H76" s="57"/>
    </row>
    <row r="77" spans="1:8" x14ac:dyDescent="0.25">
      <c r="D77" s="16"/>
      <c r="E77" s="16"/>
      <c r="F77" s="16"/>
      <c r="G77" s="16"/>
      <c r="H77" s="16"/>
    </row>
    <row r="81" spans="2:8" ht="25.15" customHeight="1" x14ac:dyDescent="0.25">
      <c r="B81" s="58" t="s">
        <v>25</v>
      </c>
      <c r="C81" s="58"/>
      <c r="D81" s="58"/>
      <c r="E81" s="58"/>
      <c r="F81" s="58"/>
      <c r="G81" s="58"/>
      <c r="H81" s="58"/>
    </row>
    <row r="82" spans="2:8" ht="106.9" customHeight="1" x14ac:dyDescent="0.25">
      <c r="B82" s="59" t="s">
        <v>26</v>
      </c>
      <c r="C82" s="60"/>
      <c r="D82" s="60"/>
      <c r="E82" s="60"/>
      <c r="F82" s="60"/>
      <c r="G82" s="60"/>
      <c r="H82" s="61"/>
    </row>
    <row r="83" spans="2:8" ht="25.15" customHeight="1" x14ac:dyDescent="0.25">
      <c r="B83" s="17"/>
      <c r="D83" s="62" t="s">
        <v>125</v>
      </c>
      <c r="E83" s="62"/>
      <c r="F83" s="62"/>
      <c r="G83" s="62"/>
      <c r="H83" s="62"/>
    </row>
    <row r="84" spans="2:8" ht="36" customHeight="1" x14ac:dyDescent="0.25">
      <c r="B84" s="15"/>
      <c r="D84" s="63" t="s">
        <v>137</v>
      </c>
      <c r="E84" s="63"/>
      <c r="F84" s="63"/>
      <c r="G84" s="63"/>
      <c r="H84" s="63"/>
    </row>
  </sheetData>
  <sheetProtection formatCells="0" formatColumns="0" formatRows="0" insertColumns="0" insertRows="0" insertHyperlinks="0" deleteColumns="0" deleteRows="0" selectLockedCells="1" sort="0" autoFilter="0" pivotTables="0"/>
  <autoFilter ref="A12:H65" xr:uid="{00000000-0009-0000-0000-000000000000}">
    <filterColumn colId="1" showButton="0"/>
    <filterColumn colId="2" showButton="0"/>
  </autoFilter>
  <mergeCells count="76">
    <mergeCell ref="B16:D16"/>
    <mergeCell ref="A2:C2"/>
    <mergeCell ref="D2:H2"/>
    <mergeCell ref="A3:B3"/>
    <mergeCell ref="A5:H5"/>
    <mergeCell ref="B7:H7"/>
    <mergeCell ref="B8:H8"/>
    <mergeCell ref="B9:H9"/>
    <mergeCell ref="B12:D12"/>
    <mergeCell ref="B13:D13"/>
    <mergeCell ref="B14:D14"/>
    <mergeCell ref="B15:D15"/>
    <mergeCell ref="B23:D23"/>
    <mergeCell ref="B24:D24"/>
    <mergeCell ref="B25:D25"/>
    <mergeCell ref="B26:D26"/>
    <mergeCell ref="B17:D17"/>
    <mergeCell ref="B18:D18"/>
    <mergeCell ref="B19:D19"/>
    <mergeCell ref="B20:D20"/>
    <mergeCell ref="B21:D21"/>
    <mergeCell ref="B22:D22"/>
    <mergeCell ref="B38:D38"/>
    <mergeCell ref="B27:D27"/>
    <mergeCell ref="B28:D28"/>
    <mergeCell ref="B29:D29"/>
    <mergeCell ref="B30:D30"/>
    <mergeCell ref="B31:D31"/>
    <mergeCell ref="B32:D32"/>
    <mergeCell ref="B33:D33"/>
    <mergeCell ref="B34:D34"/>
    <mergeCell ref="B35:D35"/>
    <mergeCell ref="B36:D36"/>
    <mergeCell ref="B37:D37"/>
    <mergeCell ref="B51:D51"/>
    <mergeCell ref="B39:D39"/>
    <mergeCell ref="B40:D40"/>
    <mergeCell ref="B41:D41"/>
    <mergeCell ref="B42:D42"/>
    <mergeCell ref="B45:D45"/>
    <mergeCell ref="B46:D46"/>
    <mergeCell ref="B47:D47"/>
    <mergeCell ref="B48:D48"/>
    <mergeCell ref="B49:D49"/>
    <mergeCell ref="B50:D50"/>
    <mergeCell ref="B43:D43"/>
    <mergeCell ref="B44:D44"/>
    <mergeCell ref="B63:D63"/>
    <mergeCell ref="B52:D52"/>
    <mergeCell ref="B53:D53"/>
    <mergeCell ref="B54:D54"/>
    <mergeCell ref="B55:D55"/>
    <mergeCell ref="B56:D56"/>
    <mergeCell ref="B57:D57"/>
    <mergeCell ref="B58:D58"/>
    <mergeCell ref="B59:D59"/>
    <mergeCell ref="B60:D60"/>
    <mergeCell ref="B61:D61"/>
    <mergeCell ref="B62:D62"/>
    <mergeCell ref="D75:H75"/>
    <mergeCell ref="B64:D64"/>
    <mergeCell ref="B65:D65"/>
    <mergeCell ref="B67:D67"/>
    <mergeCell ref="A68:C69"/>
    <mergeCell ref="D68:D69"/>
    <mergeCell ref="E68:F68"/>
    <mergeCell ref="G68:H68"/>
    <mergeCell ref="A70:C70"/>
    <mergeCell ref="A71:C71"/>
    <mergeCell ref="A72:C72"/>
    <mergeCell ref="A73:C73"/>
    <mergeCell ref="D76:H76"/>
    <mergeCell ref="B81:H81"/>
    <mergeCell ref="B82:H82"/>
    <mergeCell ref="D83:H83"/>
    <mergeCell ref="D84:H84"/>
  </mergeCells>
  <printOptions horizontalCentered="1"/>
  <pageMargins left="0.31496062992125984" right="0.31496062992125984" top="0.43307086614173229" bottom="0.39370078740157483" header="0.11811023622047245" footer="0.15748031496062992"/>
  <pageSetup paperSize="9" orientation="portrait" r:id="rId1"/>
  <headerFooter>
    <oddFooter>Page &amp;P</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FF00"/>
  </sheetPr>
  <dimension ref="A1:H92"/>
  <sheetViews>
    <sheetView topLeftCell="A49" zoomScaleNormal="100" workbookViewId="0">
      <selection activeCell="L47" sqref="L47"/>
    </sheetView>
  </sheetViews>
  <sheetFormatPr defaultRowHeight="15.75" x14ac:dyDescent="0.25"/>
  <cols>
    <col min="1" max="1" width="5.42578125" style="4" bestFit="1" customWidth="1"/>
    <col min="2" max="2" width="27.140625" style="5" customWidth="1"/>
    <col min="3" max="3" width="11" style="4" customWidth="1"/>
    <col min="4" max="4" width="10.5703125" style="4" customWidth="1"/>
    <col min="5" max="5" width="11.5703125" style="4" customWidth="1"/>
    <col min="6" max="6" width="10.5703125" style="4" customWidth="1"/>
    <col min="7" max="8" width="10.140625" style="4" customWidth="1"/>
    <col min="9" max="9" width="2.5703125" style="4" customWidth="1"/>
    <col min="10" max="10" width="9.140625" style="4"/>
    <col min="11" max="11" width="34.85546875" style="4" customWidth="1"/>
    <col min="12" max="16384" width="9.140625" style="4"/>
  </cols>
  <sheetData>
    <row r="1" spans="1:8" x14ac:dyDescent="0.25">
      <c r="H1" s="9" t="s">
        <v>153</v>
      </c>
    </row>
    <row r="2" spans="1:8" s="8" customFormat="1" ht="48.75" customHeight="1" x14ac:dyDescent="0.25">
      <c r="A2" s="57" t="s">
        <v>12</v>
      </c>
      <c r="B2" s="57"/>
      <c r="C2" s="57"/>
      <c r="D2" s="57" t="s">
        <v>16</v>
      </c>
      <c r="E2" s="57"/>
      <c r="F2" s="57"/>
      <c r="G2" s="57"/>
      <c r="H2" s="57"/>
    </row>
    <row r="3" spans="1:8" s="8" customFormat="1" ht="8.25" customHeight="1" x14ac:dyDescent="0.25">
      <c r="A3" s="63"/>
      <c r="B3" s="63"/>
      <c r="D3" s="10"/>
      <c r="E3" s="10"/>
      <c r="F3" s="10"/>
      <c r="G3" s="10"/>
      <c r="H3" s="10"/>
    </row>
    <row r="4" spans="1:8" ht="13.9" customHeight="1" x14ac:dyDescent="0.25">
      <c r="B4" s="4"/>
    </row>
    <row r="5" spans="1:8" ht="39.950000000000003" customHeight="1" x14ac:dyDescent="0.25">
      <c r="A5" s="106" t="s">
        <v>103</v>
      </c>
      <c r="B5" s="106"/>
      <c r="C5" s="106"/>
      <c r="D5" s="106"/>
      <c r="E5" s="106"/>
      <c r="F5" s="106"/>
      <c r="G5" s="106"/>
      <c r="H5" s="106"/>
    </row>
    <row r="6" spans="1:8" ht="12" customHeight="1" x14ac:dyDescent="0.25"/>
    <row r="7" spans="1:8" s="1" customFormat="1" ht="25.15" customHeight="1" x14ac:dyDescent="0.25">
      <c r="B7" s="71" t="s">
        <v>19</v>
      </c>
      <c r="C7" s="71"/>
      <c r="D7" s="71"/>
      <c r="E7" s="71"/>
      <c r="F7" s="71"/>
      <c r="G7" s="71"/>
      <c r="H7" s="71"/>
    </row>
    <row r="8" spans="1:8" s="1" customFormat="1" ht="20.100000000000001" customHeight="1" x14ac:dyDescent="0.25">
      <c r="B8" s="71" t="s">
        <v>20</v>
      </c>
      <c r="C8" s="71"/>
      <c r="D8" s="71"/>
      <c r="E8" s="71"/>
      <c r="F8" s="71"/>
      <c r="G8" s="71"/>
      <c r="H8" s="71"/>
    </row>
    <row r="9" spans="1:8" s="1" customFormat="1" ht="20.100000000000001" customHeight="1" x14ac:dyDescent="0.25">
      <c r="B9" s="71" t="s">
        <v>23</v>
      </c>
      <c r="C9" s="71"/>
      <c r="D9" s="71"/>
      <c r="E9" s="71"/>
      <c r="F9" s="71"/>
      <c r="G9" s="71"/>
      <c r="H9" s="71"/>
    </row>
    <row r="10" spans="1:8" s="1" customFormat="1" ht="20.100000000000001" customHeight="1" x14ac:dyDescent="0.25">
      <c r="B10" s="11" t="s">
        <v>49</v>
      </c>
      <c r="C10" s="11"/>
      <c r="D10" s="11"/>
      <c r="E10" s="11"/>
      <c r="F10" s="11"/>
      <c r="G10" s="11"/>
      <c r="H10" s="11"/>
    </row>
    <row r="11" spans="1:8" s="1" customFormat="1" ht="20.100000000000001" customHeight="1" x14ac:dyDescent="0.25">
      <c r="B11" s="11"/>
      <c r="C11" s="11"/>
    </row>
    <row r="12" spans="1:8" s="8" customFormat="1" ht="54.75" customHeight="1" x14ac:dyDescent="0.25">
      <c r="A12" s="12" t="s">
        <v>13</v>
      </c>
      <c r="B12" s="107" t="s">
        <v>14</v>
      </c>
      <c r="C12" s="107"/>
      <c r="D12" s="107"/>
      <c r="E12" s="12" t="s">
        <v>15</v>
      </c>
      <c r="F12" s="2" t="s">
        <v>21</v>
      </c>
      <c r="G12" s="2" t="s">
        <v>24</v>
      </c>
      <c r="H12" s="12" t="s">
        <v>17</v>
      </c>
    </row>
    <row r="13" spans="1:8" s="18" customFormat="1" ht="16.5" customHeight="1" x14ac:dyDescent="0.25">
      <c r="A13" s="13" t="s">
        <v>27</v>
      </c>
      <c r="B13" s="108" t="s">
        <v>28</v>
      </c>
      <c r="C13" s="109"/>
      <c r="D13" s="110"/>
      <c r="E13" s="13" t="s">
        <v>29</v>
      </c>
      <c r="F13" s="13" t="s">
        <v>30</v>
      </c>
      <c r="G13" s="13" t="s">
        <v>31</v>
      </c>
      <c r="H13" s="13" t="s">
        <v>32</v>
      </c>
    </row>
    <row r="14" spans="1:8" s="8" customFormat="1" ht="89.25" customHeight="1" x14ac:dyDescent="0.25">
      <c r="A14" s="12" t="s">
        <v>0</v>
      </c>
      <c r="B14" s="101" t="s">
        <v>104</v>
      </c>
      <c r="C14" s="101"/>
      <c r="D14" s="101"/>
      <c r="E14" s="22">
        <f>E15+E19+E25+E28</f>
        <v>20</v>
      </c>
      <c r="F14" s="26">
        <f>ROUND(F15+F19+F25+F28,1)</f>
        <v>20</v>
      </c>
      <c r="G14" s="27"/>
      <c r="H14" s="12"/>
    </row>
    <row r="15" spans="1:8" s="14" customFormat="1" ht="24" customHeight="1" x14ac:dyDescent="0.25">
      <c r="A15" s="3">
        <v>1</v>
      </c>
      <c r="B15" s="101" t="s">
        <v>50</v>
      </c>
      <c r="C15" s="101"/>
      <c r="D15" s="101"/>
      <c r="E15" s="22">
        <f>5-(E16+E17+E18)</f>
        <v>5</v>
      </c>
      <c r="F15" s="26">
        <f>ROUND(5-(F16+F17+F18),1)</f>
        <v>5</v>
      </c>
      <c r="G15" s="27"/>
      <c r="H15" s="3"/>
    </row>
    <row r="16" spans="1:8" s="14" customFormat="1" ht="119.25" customHeight="1" x14ac:dyDescent="0.25">
      <c r="A16" s="3" t="s">
        <v>33</v>
      </c>
      <c r="B16" s="92" t="s">
        <v>141</v>
      </c>
      <c r="C16" s="93"/>
      <c r="D16" s="94"/>
      <c r="E16" s="23"/>
      <c r="F16" s="31"/>
      <c r="G16" s="27"/>
      <c r="H16" s="3"/>
    </row>
    <row r="17" spans="1:8" s="25" customFormat="1" ht="67.7" customHeight="1" x14ac:dyDescent="0.25">
      <c r="A17" s="3" t="s">
        <v>34</v>
      </c>
      <c r="B17" s="92" t="s">
        <v>100</v>
      </c>
      <c r="C17" s="93"/>
      <c r="D17" s="94"/>
      <c r="E17" s="23"/>
      <c r="F17" s="31"/>
      <c r="G17" s="27"/>
      <c r="H17" s="29"/>
    </row>
    <row r="18" spans="1:8" s="25" customFormat="1" ht="85.5" customHeight="1" x14ac:dyDescent="0.25">
      <c r="A18" s="3" t="s">
        <v>35</v>
      </c>
      <c r="B18" s="92" t="s">
        <v>90</v>
      </c>
      <c r="C18" s="93"/>
      <c r="D18" s="94"/>
      <c r="E18" s="23"/>
      <c r="F18" s="31"/>
      <c r="G18" s="27"/>
      <c r="H18" s="29"/>
    </row>
    <row r="19" spans="1:8" s="25" customFormat="1" ht="47.65" customHeight="1" x14ac:dyDescent="0.25">
      <c r="A19" s="3">
        <v>2</v>
      </c>
      <c r="B19" s="88" t="s">
        <v>91</v>
      </c>
      <c r="C19" s="89"/>
      <c r="D19" s="90"/>
      <c r="E19" s="22">
        <f>6-(E20+E21+E22+E23+E24)</f>
        <v>6</v>
      </c>
      <c r="F19" s="26">
        <f>ROUND(6-(F20+F21+F22+F23+F24),1)</f>
        <v>6</v>
      </c>
      <c r="G19" s="27"/>
      <c r="H19" s="34"/>
    </row>
    <row r="20" spans="1:8" s="25" customFormat="1" ht="39.75" customHeight="1" x14ac:dyDescent="0.25">
      <c r="A20" s="19" t="s">
        <v>36</v>
      </c>
      <c r="B20" s="92" t="s">
        <v>54</v>
      </c>
      <c r="C20" s="93"/>
      <c r="D20" s="94"/>
      <c r="E20" s="20"/>
      <c r="F20" s="31"/>
      <c r="G20" s="27"/>
      <c r="H20" s="29"/>
    </row>
    <row r="21" spans="1:8" s="25" customFormat="1" ht="48.75" customHeight="1" x14ac:dyDescent="0.25">
      <c r="A21" s="19" t="s">
        <v>37</v>
      </c>
      <c r="B21" s="92" t="s">
        <v>52</v>
      </c>
      <c r="C21" s="93"/>
      <c r="D21" s="94"/>
      <c r="E21" s="20"/>
      <c r="F21" s="31"/>
      <c r="G21" s="27"/>
      <c r="H21" s="29"/>
    </row>
    <row r="22" spans="1:8" s="25" customFormat="1" ht="52.5" customHeight="1" x14ac:dyDescent="0.25">
      <c r="A22" s="3" t="s">
        <v>38</v>
      </c>
      <c r="B22" s="92" t="s">
        <v>89</v>
      </c>
      <c r="C22" s="93"/>
      <c r="D22" s="94"/>
      <c r="E22" s="23"/>
      <c r="F22" s="31"/>
      <c r="G22" s="27"/>
      <c r="H22" s="29"/>
    </row>
    <row r="23" spans="1:8" s="25" customFormat="1" ht="70.5" customHeight="1" x14ac:dyDescent="0.25">
      <c r="A23" s="3" t="s">
        <v>39</v>
      </c>
      <c r="B23" s="92" t="s">
        <v>92</v>
      </c>
      <c r="C23" s="93"/>
      <c r="D23" s="94"/>
      <c r="E23" s="23"/>
      <c r="F23" s="31"/>
      <c r="G23" s="27"/>
      <c r="H23" s="29"/>
    </row>
    <row r="24" spans="1:8" s="25" customFormat="1" ht="37.5" customHeight="1" x14ac:dyDescent="0.25">
      <c r="A24" s="3" t="s">
        <v>40</v>
      </c>
      <c r="B24" s="92" t="s">
        <v>56</v>
      </c>
      <c r="C24" s="93"/>
      <c r="D24" s="94"/>
      <c r="E24" s="23"/>
      <c r="F24" s="31"/>
      <c r="G24" s="27"/>
      <c r="H24" s="29"/>
    </row>
    <row r="25" spans="1:8" s="14" customFormat="1" ht="54" customHeight="1" x14ac:dyDescent="0.25">
      <c r="A25" s="3">
        <v>3</v>
      </c>
      <c r="B25" s="88" t="s">
        <v>57</v>
      </c>
      <c r="C25" s="89"/>
      <c r="D25" s="90"/>
      <c r="E25" s="22">
        <f>5-(E26+E27)</f>
        <v>5</v>
      </c>
      <c r="F25" s="26">
        <f>ROUND(5-(F26+F27),1)</f>
        <v>5</v>
      </c>
      <c r="G25" s="27"/>
      <c r="H25" s="3"/>
    </row>
    <row r="26" spans="1:8" s="25" customFormat="1" ht="102.75" customHeight="1" x14ac:dyDescent="0.25">
      <c r="A26" s="3" t="s">
        <v>41</v>
      </c>
      <c r="B26" s="92" t="s">
        <v>58</v>
      </c>
      <c r="C26" s="93"/>
      <c r="D26" s="94"/>
      <c r="E26" s="23"/>
      <c r="F26" s="19"/>
      <c r="G26" s="44"/>
      <c r="H26" s="29"/>
    </row>
    <row r="27" spans="1:8" s="25" customFormat="1" ht="54.75" customHeight="1" x14ac:dyDescent="0.25">
      <c r="A27" s="3" t="s">
        <v>42</v>
      </c>
      <c r="B27" s="92" t="s">
        <v>96</v>
      </c>
      <c r="C27" s="93"/>
      <c r="D27" s="94"/>
      <c r="E27" s="23"/>
      <c r="F27" s="19"/>
      <c r="G27" s="44"/>
      <c r="H27" s="29"/>
    </row>
    <row r="28" spans="1:8" s="25" customFormat="1" ht="99" customHeight="1" x14ac:dyDescent="0.25">
      <c r="A28" s="36">
        <v>4</v>
      </c>
      <c r="B28" s="88" t="s">
        <v>105</v>
      </c>
      <c r="C28" s="89"/>
      <c r="D28" s="90"/>
      <c r="E28" s="22">
        <f>4-(E29+E30+E31)</f>
        <v>4</v>
      </c>
      <c r="F28" s="26">
        <f>ROUND(4-(F29+F30+F31),1)</f>
        <v>4</v>
      </c>
      <c r="G28" s="27"/>
      <c r="H28" s="34"/>
    </row>
    <row r="29" spans="1:8" s="25" customFormat="1" ht="54.75" customHeight="1" x14ac:dyDescent="0.25">
      <c r="A29" s="3" t="s">
        <v>59</v>
      </c>
      <c r="B29" s="92" t="s">
        <v>60</v>
      </c>
      <c r="C29" s="93"/>
      <c r="D29" s="94"/>
      <c r="E29" s="23"/>
      <c r="F29" s="19"/>
      <c r="G29" s="44"/>
      <c r="H29" s="29"/>
    </row>
    <row r="30" spans="1:8" s="25" customFormat="1" ht="57" customHeight="1" x14ac:dyDescent="0.25">
      <c r="A30" s="3" t="s">
        <v>61</v>
      </c>
      <c r="B30" s="92" t="s">
        <v>93</v>
      </c>
      <c r="C30" s="93"/>
      <c r="D30" s="94"/>
      <c r="E30" s="23"/>
      <c r="F30" s="19"/>
      <c r="G30" s="44"/>
      <c r="H30" s="29"/>
    </row>
    <row r="31" spans="1:8" s="25" customFormat="1" ht="54" customHeight="1" x14ac:dyDescent="0.25">
      <c r="A31" s="3" t="s">
        <v>62</v>
      </c>
      <c r="B31" s="92" t="s">
        <v>73</v>
      </c>
      <c r="C31" s="93"/>
      <c r="D31" s="94"/>
      <c r="E31" s="23"/>
      <c r="F31" s="19"/>
      <c r="G31" s="44"/>
      <c r="H31" s="29"/>
    </row>
    <row r="32" spans="1:8" s="8" customFormat="1" ht="27.75" customHeight="1" x14ac:dyDescent="0.25">
      <c r="A32" s="12" t="s">
        <v>1</v>
      </c>
      <c r="B32" s="98" t="s">
        <v>18</v>
      </c>
      <c r="C32" s="99"/>
      <c r="D32" s="100"/>
      <c r="E32" s="22">
        <f>E33+E35+E37+E39+E41+E43+E46</f>
        <v>20</v>
      </c>
      <c r="F32" s="26">
        <f>ROUND(F33+F35+F37+F39+F41+F43+F46,1)</f>
        <v>0</v>
      </c>
      <c r="G32" s="27"/>
      <c r="H32" s="12"/>
    </row>
    <row r="33" spans="1:8" s="14" customFormat="1" ht="53.25" customHeight="1" x14ac:dyDescent="0.25">
      <c r="A33" s="3">
        <v>5</v>
      </c>
      <c r="B33" s="101" t="s">
        <v>81</v>
      </c>
      <c r="C33" s="101"/>
      <c r="D33" s="101"/>
      <c r="E33" s="22">
        <v>1</v>
      </c>
      <c r="F33" s="26">
        <f>IF(F34&gt;1,"1",F34)</f>
        <v>0</v>
      </c>
      <c r="G33" s="27"/>
      <c r="H33" s="3"/>
    </row>
    <row r="34" spans="1:8" s="14" customFormat="1" ht="57" customHeight="1" x14ac:dyDescent="0.25">
      <c r="A34" s="3"/>
      <c r="B34" s="102" t="s">
        <v>83</v>
      </c>
      <c r="C34" s="102"/>
      <c r="D34" s="102"/>
      <c r="E34" s="22"/>
      <c r="F34" s="31"/>
      <c r="G34" s="27"/>
      <c r="H34" s="3"/>
    </row>
    <row r="35" spans="1:8" s="14" customFormat="1" ht="55.5" customHeight="1" x14ac:dyDescent="0.25">
      <c r="A35" s="3">
        <v>6</v>
      </c>
      <c r="B35" s="88" t="s">
        <v>82</v>
      </c>
      <c r="C35" s="89"/>
      <c r="D35" s="90"/>
      <c r="E35" s="22">
        <v>2</v>
      </c>
      <c r="F35" s="26">
        <f>IF(F36&gt;2,"2",F36)</f>
        <v>0</v>
      </c>
      <c r="G35" s="27"/>
      <c r="H35" s="3"/>
    </row>
    <row r="36" spans="1:8" s="14" customFormat="1" ht="60" customHeight="1" x14ac:dyDescent="0.25">
      <c r="A36" s="3"/>
      <c r="B36" s="103" t="s">
        <v>45</v>
      </c>
      <c r="C36" s="104"/>
      <c r="D36" s="105"/>
      <c r="E36" s="22"/>
      <c r="F36" s="31"/>
      <c r="G36" s="27"/>
      <c r="H36" s="3"/>
    </row>
    <row r="37" spans="1:8" s="14" customFormat="1" ht="57" customHeight="1" x14ac:dyDescent="0.25">
      <c r="A37" s="3">
        <v>7</v>
      </c>
      <c r="B37" s="88" t="s">
        <v>75</v>
      </c>
      <c r="C37" s="89"/>
      <c r="D37" s="90"/>
      <c r="E37" s="22">
        <v>2</v>
      </c>
      <c r="F37" s="26">
        <f>IF(F38&gt;2,"2",F38)</f>
        <v>0</v>
      </c>
      <c r="G37" s="27"/>
      <c r="H37" s="3"/>
    </row>
    <row r="38" spans="1:8" s="14" customFormat="1" ht="75.75" customHeight="1" x14ac:dyDescent="0.25">
      <c r="A38" s="3"/>
      <c r="B38" s="92" t="s">
        <v>48</v>
      </c>
      <c r="C38" s="93"/>
      <c r="D38" s="94"/>
      <c r="E38" s="22"/>
      <c r="F38" s="31"/>
      <c r="G38" s="27"/>
      <c r="H38" s="3"/>
    </row>
    <row r="39" spans="1:8" s="14" customFormat="1" ht="58.5" customHeight="1" x14ac:dyDescent="0.25">
      <c r="A39" s="3">
        <v>8</v>
      </c>
      <c r="B39" s="88" t="s">
        <v>76</v>
      </c>
      <c r="C39" s="89"/>
      <c r="D39" s="90"/>
      <c r="E39" s="22">
        <v>2</v>
      </c>
      <c r="F39" s="26">
        <f>IF(F40&gt;2,"2",F40)</f>
        <v>0</v>
      </c>
      <c r="G39" s="27"/>
      <c r="H39" s="3"/>
    </row>
    <row r="40" spans="1:8" s="14" customFormat="1" ht="70.5" customHeight="1" x14ac:dyDescent="0.25">
      <c r="A40" s="3"/>
      <c r="B40" s="92" t="s">
        <v>46</v>
      </c>
      <c r="C40" s="93"/>
      <c r="D40" s="94"/>
      <c r="E40" s="22"/>
      <c r="F40" s="31"/>
      <c r="G40" s="27"/>
      <c r="H40" s="3"/>
    </row>
    <row r="41" spans="1:8" s="14" customFormat="1" ht="90" customHeight="1" x14ac:dyDescent="0.25">
      <c r="A41" s="3">
        <v>9</v>
      </c>
      <c r="B41" s="91" t="s">
        <v>151</v>
      </c>
      <c r="C41" s="91"/>
      <c r="D41" s="91"/>
      <c r="E41" s="22">
        <v>5</v>
      </c>
      <c r="F41" s="26">
        <f>IF(F42&gt;5,"5",F42)</f>
        <v>0</v>
      </c>
      <c r="G41" s="27"/>
      <c r="H41" s="3"/>
    </row>
    <row r="42" spans="1:8" s="14" customFormat="1" ht="171" customHeight="1" x14ac:dyDescent="0.25">
      <c r="A42" s="3"/>
      <c r="B42" s="92" t="s">
        <v>99</v>
      </c>
      <c r="C42" s="93"/>
      <c r="D42" s="94"/>
      <c r="E42" s="22"/>
      <c r="F42" s="31"/>
      <c r="G42" s="27"/>
      <c r="H42" s="3"/>
    </row>
    <row r="43" spans="1:8" s="14" customFormat="1" ht="55.5" customHeight="1" x14ac:dyDescent="0.25">
      <c r="A43" s="3">
        <v>10</v>
      </c>
      <c r="B43" s="88" t="s">
        <v>85</v>
      </c>
      <c r="C43" s="89"/>
      <c r="D43" s="90"/>
      <c r="E43" s="22">
        <v>5</v>
      </c>
      <c r="F43" s="26">
        <f>ROUND(IF((F44+F45)&gt;5,"5",(F44+F45)),1)</f>
        <v>0</v>
      </c>
      <c r="G43" s="27"/>
      <c r="H43" s="3"/>
    </row>
    <row r="44" spans="1:8" s="14" customFormat="1" ht="108" customHeight="1" x14ac:dyDescent="0.25">
      <c r="A44" s="3" t="s">
        <v>86</v>
      </c>
      <c r="B44" s="92" t="s">
        <v>84</v>
      </c>
      <c r="C44" s="93"/>
      <c r="D44" s="94"/>
      <c r="E44" s="22"/>
      <c r="F44" s="31"/>
      <c r="G44" s="27"/>
      <c r="H44" s="3"/>
    </row>
    <row r="45" spans="1:8" s="14" customFormat="1" ht="73.5" customHeight="1" x14ac:dyDescent="0.25">
      <c r="A45" s="3" t="s">
        <v>87</v>
      </c>
      <c r="B45" s="92" t="s">
        <v>88</v>
      </c>
      <c r="C45" s="93"/>
      <c r="D45" s="94"/>
      <c r="E45" s="22"/>
      <c r="F45" s="31"/>
      <c r="G45" s="27"/>
      <c r="H45" s="3"/>
    </row>
    <row r="46" spans="1:8" s="14" customFormat="1" ht="154.5" customHeight="1" x14ac:dyDescent="0.25">
      <c r="A46" s="20" t="s">
        <v>149</v>
      </c>
      <c r="B46" s="95" t="s">
        <v>150</v>
      </c>
      <c r="C46" s="96"/>
      <c r="D46" s="97"/>
      <c r="E46" s="46">
        <v>3</v>
      </c>
      <c r="F46" s="26">
        <f>IF(F47&gt;3,"3",F47)</f>
        <v>0</v>
      </c>
      <c r="G46" s="27"/>
      <c r="H46" s="3"/>
    </row>
    <row r="47" spans="1:8" s="14" customFormat="1" ht="127.5" customHeight="1" x14ac:dyDescent="0.25">
      <c r="A47" s="52"/>
      <c r="B47" s="92" t="s">
        <v>152</v>
      </c>
      <c r="C47" s="93"/>
      <c r="D47" s="94"/>
      <c r="E47" s="53"/>
      <c r="F47" s="31"/>
      <c r="G47" s="27"/>
      <c r="H47" s="3"/>
    </row>
    <row r="48" spans="1:8" s="8" customFormat="1" ht="38.25" customHeight="1" x14ac:dyDescent="0.25">
      <c r="A48" s="12" t="s">
        <v>3</v>
      </c>
      <c r="B48" s="88" t="s">
        <v>106</v>
      </c>
      <c r="C48" s="89"/>
      <c r="D48" s="90"/>
      <c r="E48" s="22">
        <v>60</v>
      </c>
      <c r="F48" s="31">
        <f>SUM(F49:F65)</f>
        <v>0</v>
      </c>
      <c r="G48" s="27"/>
      <c r="H48" s="12"/>
    </row>
    <row r="49" spans="1:8" s="14" customFormat="1" ht="53.25" customHeight="1" x14ac:dyDescent="0.25">
      <c r="A49" s="3">
        <v>11</v>
      </c>
      <c r="B49" s="88" t="s">
        <v>107</v>
      </c>
      <c r="C49" s="89"/>
      <c r="D49" s="90"/>
      <c r="E49" s="22">
        <v>15</v>
      </c>
      <c r="F49" s="3"/>
      <c r="G49" s="32"/>
      <c r="H49" s="3"/>
    </row>
    <row r="50" spans="1:8" s="14" customFormat="1" ht="24" customHeight="1" x14ac:dyDescent="0.25">
      <c r="A50" s="3"/>
      <c r="B50" s="85" t="s">
        <v>108</v>
      </c>
      <c r="C50" s="86"/>
      <c r="D50" s="87"/>
      <c r="E50" s="47">
        <v>15</v>
      </c>
      <c r="F50" s="3"/>
      <c r="G50" s="32"/>
      <c r="H50" s="3"/>
    </row>
    <row r="51" spans="1:8" s="14" customFormat="1" ht="36" customHeight="1" x14ac:dyDescent="0.25">
      <c r="A51" s="3"/>
      <c r="B51" s="85" t="s">
        <v>109</v>
      </c>
      <c r="C51" s="86"/>
      <c r="D51" s="87"/>
      <c r="E51" s="47">
        <v>10</v>
      </c>
      <c r="F51" s="3"/>
      <c r="G51" s="32"/>
      <c r="H51" s="3"/>
    </row>
    <row r="52" spans="1:8" s="14" customFormat="1" ht="36" customHeight="1" x14ac:dyDescent="0.25">
      <c r="A52" s="3"/>
      <c r="B52" s="85" t="s">
        <v>110</v>
      </c>
      <c r="C52" s="86"/>
      <c r="D52" s="87"/>
      <c r="E52" s="47">
        <v>5</v>
      </c>
      <c r="F52" s="3"/>
      <c r="G52" s="32"/>
      <c r="H52" s="3"/>
    </row>
    <row r="53" spans="1:8" s="14" customFormat="1" ht="25.5" customHeight="1" x14ac:dyDescent="0.25">
      <c r="A53" s="3"/>
      <c r="B53" s="85" t="s">
        <v>111</v>
      </c>
      <c r="C53" s="86"/>
      <c r="D53" s="87"/>
      <c r="E53" s="47">
        <v>0</v>
      </c>
      <c r="F53" s="3"/>
      <c r="G53" s="32"/>
      <c r="H53" s="3"/>
    </row>
    <row r="54" spans="1:8" s="14" customFormat="1" ht="50.25" customHeight="1" x14ac:dyDescent="0.25">
      <c r="A54" s="3">
        <v>12</v>
      </c>
      <c r="B54" s="88" t="s">
        <v>116</v>
      </c>
      <c r="C54" s="89"/>
      <c r="D54" s="90"/>
      <c r="E54" s="22">
        <v>15</v>
      </c>
      <c r="F54" s="3"/>
      <c r="G54" s="32"/>
      <c r="H54" s="3"/>
    </row>
    <row r="55" spans="1:8" s="14" customFormat="1" ht="32.25" customHeight="1" x14ac:dyDescent="0.25">
      <c r="A55" s="3"/>
      <c r="B55" s="85" t="s">
        <v>112</v>
      </c>
      <c r="C55" s="86"/>
      <c r="D55" s="87"/>
      <c r="E55" s="47">
        <v>15</v>
      </c>
      <c r="F55" s="3"/>
      <c r="G55" s="32"/>
      <c r="H55" s="3"/>
    </row>
    <row r="56" spans="1:8" s="14" customFormat="1" ht="32.25" customHeight="1" x14ac:dyDescent="0.25">
      <c r="A56" s="3"/>
      <c r="B56" s="85" t="s">
        <v>113</v>
      </c>
      <c r="C56" s="86"/>
      <c r="D56" s="87"/>
      <c r="E56" s="47">
        <v>10</v>
      </c>
      <c r="F56" s="3"/>
      <c r="G56" s="32"/>
      <c r="H56" s="3"/>
    </row>
    <row r="57" spans="1:8" s="14" customFormat="1" ht="32.25" customHeight="1" x14ac:dyDescent="0.25">
      <c r="A57" s="3"/>
      <c r="B57" s="85" t="s">
        <v>114</v>
      </c>
      <c r="C57" s="86"/>
      <c r="D57" s="87"/>
      <c r="E57" s="47">
        <v>5</v>
      </c>
      <c r="F57" s="3"/>
      <c r="G57" s="32"/>
      <c r="H57" s="3"/>
    </row>
    <row r="58" spans="1:8" s="14" customFormat="1" ht="32.25" customHeight="1" x14ac:dyDescent="0.25">
      <c r="A58" s="3"/>
      <c r="B58" s="85" t="s">
        <v>115</v>
      </c>
      <c r="C58" s="86"/>
      <c r="D58" s="87"/>
      <c r="E58" s="47">
        <v>0</v>
      </c>
      <c r="F58" s="3"/>
      <c r="G58" s="32"/>
      <c r="H58" s="3"/>
    </row>
    <row r="59" spans="1:8" s="14" customFormat="1" ht="52.5" customHeight="1" x14ac:dyDescent="0.25">
      <c r="A59" s="3">
        <v>13</v>
      </c>
      <c r="B59" s="88" t="s">
        <v>148</v>
      </c>
      <c r="C59" s="89"/>
      <c r="D59" s="90"/>
      <c r="E59" s="22">
        <v>30</v>
      </c>
      <c r="F59" s="3"/>
      <c r="G59" s="32"/>
      <c r="H59" s="3"/>
    </row>
    <row r="60" spans="1:8" s="14" customFormat="1" ht="52.5" customHeight="1" x14ac:dyDescent="0.25">
      <c r="A60" s="3"/>
      <c r="B60" s="85" t="s">
        <v>117</v>
      </c>
      <c r="C60" s="86"/>
      <c r="D60" s="87"/>
      <c r="E60" s="47">
        <v>30</v>
      </c>
      <c r="F60" s="3"/>
      <c r="G60" s="32"/>
      <c r="H60" s="3"/>
    </row>
    <row r="61" spans="1:8" s="14" customFormat="1" ht="50.25" customHeight="1" x14ac:dyDescent="0.25">
      <c r="A61" s="3"/>
      <c r="B61" s="85" t="s">
        <v>118</v>
      </c>
      <c r="C61" s="86"/>
      <c r="D61" s="87"/>
      <c r="E61" s="47">
        <v>25</v>
      </c>
      <c r="F61" s="3"/>
      <c r="G61" s="32"/>
      <c r="H61" s="3"/>
    </row>
    <row r="62" spans="1:8" s="14" customFormat="1" ht="50.25" customHeight="1" x14ac:dyDescent="0.25">
      <c r="A62" s="3"/>
      <c r="B62" s="85" t="s">
        <v>119</v>
      </c>
      <c r="C62" s="86"/>
      <c r="D62" s="87"/>
      <c r="E62" s="47">
        <v>20</v>
      </c>
      <c r="F62" s="3"/>
      <c r="G62" s="32"/>
      <c r="H62" s="3"/>
    </row>
    <row r="63" spans="1:8" s="14" customFormat="1" ht="50.25" customHeight="1" x14ac:dyDescent="0.25">
      <c r="A63" s="3"/>
      <c r="B63" s="85" t="s">
        <v>120</v>
      </c>
      <c r="C63" s="86"/>
      <c r="D63" s="87"/>
      <c r="E63" s="47">
        <v>15</v>
      </c>
      <c r="F63" s="3"/>
      <c r="G63" s="32"/>
      <c r="H63" s="3"/>
    </row>
    <row r="64" spans="1:8" s="14" customFormat="1" ht="50.25" customHeight="1" x14ac:dyDescent="0.25">
      <c r="A64" s="3"/>
      <c r="B64" s="85" t="s">
        <v>121</v>
      </c>
      <c r="C64" s="86"/>
      <c r="D64" s="87"/>
      <c r="E64" s="47">
        <v>10</v>
      </c>
      <c r="F64" s="3"/>
      <c r="G64" s="32"/>
      <c r="H64" s="3"/>
    </row>
    <row r="65" spans="1:8" s="14" customFormat="1" ht="37.5" customHeight="1" x14ac:dyDescent="0.25">
      <c r="A65" s="3"/>
      <c r="B65" s="85" t="s">
        <v>122</v>
      </c>
      <c r="C65" s="86"/>
      <c r="D65" s="87"/>
      <c r="E65" s="47">
        <v>0</v>
      </c>
      <c r="F65" s="3"/>
      <c r="G65" s="32"/>
      <c r="H65" s="3"/>
    </row>
    <row r="66" spans="1:8" s="8" customFormat="1" ht="26.25" customHeight="1" x14ac:dyDescent="0.25">
      <c r="A66" s="12"/>
      <c r="B66" s="68" t="s">
        <v>4</v>
      </c>
      <c r="C66" s="69"/>
      <c r="D66" s="70"/>
      <c r="E66" s="24">
        <f>E14+E32+E48</f>
        <v>100</v>
      </c>
      <c r="F66" s="48">
        <f>F14+F32+F48</f>
        <v>20</v>
      </c>
      <c r="G66" s="48"/>
      <c r="H66" s="50"/>
    </row>
    <row r="67" spans="1:8" ht="27" customHeight="1" x14ac:dyDescent="0.25">
      <c r="A67" s="28"/>
      <c r="B67" s="65" t="s">
        <v>123</v>
      </c>
      <c r="C67" s="66"/>
      <c r="D67" s="67"/>
      <c r="E67" s="43"/>
      <c r="F67" s="49"/>
      <c r="G67" s="51"/>
      <c r="H67" s="49"/>
    </row>
    <row r="68" spans="1:8" ht="50.25" customHeight="1" x14ac:dyDescent="0.25">
      <c r="A68" s="28"/>
      <c r="B68" s="68" t="s">
        <v>124</v>
      </c>
      <c r="C68" s="69"/>
      <c r="D68" s="70"/>
      <c r="E68" s="24">
        <f>E66-E67</f>
        <v>100</v>
      </c>
      <c r="F68" s="48">
        <f>ROUND(F66-F67,1)</f>
        <v>20</v>
      </c>
      <c r="G68" s="48"/>
      <c r="H68" s="50"/>
    </row>
    <row r="69" spans="1:8" ht="18" customHeight="1" x14ac:dyDescent="0.25">
      <c r="B69" s="8"/>
      <c r="C69" s="8"/>
      <c r="D69" s="8"/>
    </row>
    <row r="70" spans="1:8" ht="18" customHeight="1" x14ac:dyDescent="0.25">
      <c r="B70" s="8"/>
      <c r="C70" s="8"/>
      <c r="D70" s="8"/>
    </row>
    <row r="71" spans="1:8" ht="18" customHeight="1" x14ac:dyDescent="0.25">
      <c r="B71" s="8"/>
      <c r="C71" s="8"/>
      <c r="D71" s="8"/>
    </row>
    <row r="72" spans="1:8" ht="18" customHeight="1" x14ac:dyDescent="0.25">
      <c r="B72" s="8"/>
      <c r="C72" s="8"/>
      <c r="D72" s="8"/>
    </row>
    <row r="73" spans="1:8" ht="18" customHeight="1" x14ac:dyDescent="0.25">
      <c r="B73" s="8"/>
      <c r="C73" s="8"/>
      <c r="D73" s="8"/>
    </row>
    <row r="74" spans="1:8" ht="18" customHeight="1" x14ac:dyDescent="0.25">
      <c r="B74" s="8"/>
      <c r="C74" s="8"/>
      <c r="D74" s="8"/>
    </row>
    <row r="75" spans="1:8" ht="29.25" customHeight="1" x14ac:dyDescent="0.25">
      <c r="B75" s="71" t="s">
        <v>22</v>
      </c>
      <c r="C75" s="71"/>
      <c r="D75" s="71"/>
    </row>
    <row r="76" spans="1:8" s="1" customFormat="1" ht="32.25" customHeight="1" x14ac:dyDescent="0.25">
      <c r="A76" s="72" t="s">
        <v>9</v>
      </c>
      <c r="B76" s="73"/>
      <c r="C76" s="74"/>
      <c r="D76" s="77" t="s">
        <v>66</v>
      </c>
      <c r="E76" s="79" t="s">
        <v>67</v>
      </c>
      <c r="F76" s="79"/>
      <c r="G76" s="80" t="s">
        <v>70</v>
      </c>
      <c r="H76" s="81"/>
    </row>
    <row r="77" spans="1:8" s="1" customFormat="1" ht="63" x14ac:dyDescent="0.25">
      <c r="A77" s="75"/>
      <c r="B77" s="58"/>
      <c r="C77" s="76"/>
      <c r="D77" s="78"/>
      <c r="E77" s="2" t="s">
        <v>68</v>
      </c>
      <c r="F77" s="2" t="s">
        <v>69</v>
      </c>
      <c r="G77" s="2" t="s">
        <v>71</v>
      </c>
      <c r="H77" s="2" t="s">
        <v>72</v>
      </c>
    </row>
    <row r="78" spans="1:8" ht="38.25" customHeight="1" x14ac:dyDescent="0.25">
      <c r="A78" s="82" t="s">
        <v>5</v>
      </c>
      <c r="B78" s="83"/>
      <c r="C78" s="84"/>
      <c r="D78" s="3" t="s">
        <v>63</v>
      </c>
      <c r="E78" s="20" t="str">
        <f>IF(AND(90&lt;=F68,F68&lt;100),F68,"")</f>
        <v/>
      </c>
      <c r="F78" s="20" t="str">
        <f>IF(AND(90&lt;=G68,G68&lt;=100),G68,"")</f>
        <v/>
      </c>
      <c r="G78" s="30" t="str">
        <f t="shared" ref="G78:H81" si="0">IF(ISNUMBER(E78)=TRUE,"X","")</f>
        <v/>
      </c>
      <c r="H78" s="30" t="str">
        <f t="shared" si="0"/>
        <v/>
      </c>
    </row>
    <row r="79" spans="1:8" ht="48.75" customHeight="1" x14ac:dyDescent="0.25">
      <c r="A79" s="82" t="s">
        <v>11</v>
      </c>
      <c r="B79" s="83"/>
      <c r="C79" s="84"/>
      <c r="D79" s="3" t="s">
        <v>64</v>
      </c>
      <c r="E79" s="20" t="str">
        <f>IF(AND(75&lt;=F68,F68&lt;90),F68,"")</f>
        <v/>
      </c>
      <c r="F79" s="20" t="str">
        <f>IF(AND(75&lt;=G68,G68&lt;90),G68,"")</f>
        <v/>
      </c>
      <c r="G79" s="30" t="str">
        <f t="shared" si="0"/>
        <v/>
      </c>
      <c r="H79" s="30" t="str">
        <f t="shared" si="0"/>
        <v/>
      </c>
    </row>
    <row r="80" spans="1:8" ht="50.25" customHeight="1" x14ac:dyDescent="0.25">
      <c r="A80" s="82" t="s">
        <v>6</v>
      </c>
      <c r="B80" s="83"/>
      <c r="C80" s="84"/>
      <c r="D80" s="3" t="s">
        <v>65</v>
      </c>
      <c r="E80" s="20" t="str">
        <f>IF(AND(50&lt;=F68,F68&lt;75),F68,"")</f>
        <v/>
      </c>
      <c r="F80" s="20" t="str">
        <f>IF(AND(50&lt;=G68,G68&lt;75),G68,"")</f>
        <v/>
      </c>
      <c r="G80" s="30" t="str">
        <f t="shared" si="0"/>
        <v/>
      </c>
      <c r="H80" s="30" t="str">
        <f t="shared" si="0"/>
        <v/>
      </c>
    </row>
    <row r="81" spans="1:8" ht="37.5" customHeight="1" x14ac:dyDescent="0.25">
      <c r="A81" s="82" t="s">
        <v>8</v>
      </c>
      <c r="B81" s="83"/>
      <c r="C81" s="84"/>
      <c r="D81" s="3" t="s">
        <v>7</v>
      </c>
      <c r="E81" s="20">
        <f>IF(AND(0&lt;F68,F68&lt;50),F68,"")</f>
        <v>20</v>
      </c>
      <c r="F81" s="20" t="str">
        <f>IF(AND(0&lt;G68,G68&lt;50),G68,"")</f>
        <v/>
      </c>
      <c r="G81" s="30" t="str">
        <f t="shared" si="0"/>
        <v>X</v>
      </c>
      <c r="H81" s="30" t="str">
        <f t="shared" si="0"/>
        <v/>
      </c>
    </row>
    <row r="83" spans="1:8" s="6" customFormat="1" ht="20.25" customHeight="1" x14ac:dyDescent="0.25">
      <c r="B83" s="7"/>
      <c r="D83" s="64" t="s">
        <v>125</v>
      </c>
      <c r="E83" s="64"/>
      <c r="F83" s="64"/>
      <c r="G83" s="64"/>
      <c r="H83" s="64"/>
    </row>
    <row r="84" spans="1:8" s="8" customFormat="1" ht="35.25" customHeight="1" x14ac:dyDescent="0.25">
      <c r="D84" s="57" t="s">
        <v>10</v>
      </c>
      <c r="E84" s="57"/>
      <c r="F84" s="57"/>
      <c r="G84" s="57"/>
      <c r="H84" s="57"/>
    </row>
    <row r="85" spans="1:8" x14ac:dyDescent="0.25">
      <c r="D85" s="16"/>
      <c r="E85" s="16"/>
      <c r="F85" s="16"/>
      <c r="G85" s="16"/>
      <c r="H85" s="16"/>
    </row>
    <row r="89" spans="1:8" ht="25.15" customHeight="1" x14ac:dyDescent="0.25">
      <c r="B89" s="58" t="s">
        <v>25</v>
      </c>
      <c r="C89" s="58"/>
      <c r="D89" s="58"/>
      <c r="E89" s="58"/>
      <c r="F89" s="58"/>
      <c r="G89" s="58"/>
      <c r="H89" s="58"/>
    </row>
    <row r="90" spans="1:8" ht="106.9" customHeight="1" x14ac:dyDescent="0.25">
      <c r="B90" s="59" t="s">
        <v>26</v>
      </c>
      <c r="C90" s="60"/>
      <c r="D90" s="60"/>
      <c r="E90" s="60"/>
      <c r="F90" s="60"/>
      <c r="G90" s="60"/>
      <c r="H90" s="61"/>
    </row>
    <row r="91" spans="1:8" ht="25.15" customHeight="1" x14ac:dyDescent="0.25">
      <c r="B91" s="17"/>
      <c r="D91" s="62" t="s">
        <v>125</v>
      </c>
      <c r="E91" s="62"/>
      <c r="F91" s="62"/>
      <c r="G91" s="62"/>
      <c r="H91" s="62"/>
    </row>
    <row r="92" spans="1:8" ht="21" customHeight="1" x14ac:dyDescent="0.25">
      <c r="B92" s="15"/>
      <c r="D92" s="63" t="s">
        <v>47</v>
      </c>
      <c r="E92" s="63"/>
      <c r="F92" s="63"/>
      <c r="G92" s="63"/>
      <c r="H92" s="63"/>
    </row>
  </sheetData>
  <sheetProtection formatCells="0" formatColumns="0" formatRows="0" insertColumns="0" insertRows="0" insertHyperlinks="0" deleteColumns="0" deleteRows="0" selectLockedCells="1" sort="0" autoFilter="0" pivotTables="0"/>
  <autoFilter ref="A12:H68" xr:uid="{00000000-0009-0000-0000-000001000000}">
    <filterColumn colId="1" showButton="0"/>
    <filterColumn colId="2" showButton="0"/>
  </autoFilter>
  <mergeCells count="79">
    <mergeCell ref="B8:H8"/>
    <mergeCell ref="A2:C2"/>
    <mergeCell ref="D2:H2"/>
    <mergeCell ref="A3:B3"/>
    <mergeCell ref="A5:H5"/>
    <mergeCell ref="B7:H7"/>
    <mergeCell ref="B35:D35"/>
    <mergeCell ref="B36:D36"/>
    <mergeCell ref="B22:D22"/>
    <mergeCell ref="B9:H9"/>
    <mergeCell ref="B12:D12"/>
    <mergeCell ref="B13:D13"/>
    <mergeCell ref="B14:D14"/>
    <mergeCell ref="B15:D15"/>
    <mergeCell ref="B16:D16"/>
    <mergeCell ref="B17:D17"/>
    <mergeCell ref="B18:D18"/>
    <mergeCell ref="B19:D19"/>
    <mergeCell ref="B20:D20"/>
    <mergeCell ref="B21:D21"/>
    <mergeCell ref="B34:D34"/>
    <mergeCell ref="B23:D23"/>
    <mergeCell ref="B24:D24"/>
    <mergeCell ref="B25:D25"/>
    <mergeCell ref="B26:D26"/>
    <mergeCell ref="B27:D27"/>
    <mergeCell ref="B28:D28"/>
    <mergeCell ref="B29:D29"/>
    <mergeCell ref="B30:D30"/>
    <mergeCell ref="B31:D31"/>
    <mergeCell ref="B32:D32"/>
    <mergeCell ref="B33:D33"/>
    <mergeCell ref="B37:D37"/>
    <mergeCell ref="B38:D38"/>
    <mergeCell ref="B39:D39"/>
    <mergeCell ref="B40:D40"/>
    <mergeCell ref="B41:D41"/>
    <mergeCell ref="A79:C79"/>
    <mergeCell ref="B50:D50"/>
    <mergeCell ref="B51:D51"/>
    <mergeCell ref="B42:D42"/>
    <mergeCell ref="B43:D43"/>
    <mergeCell ref="B44:D44"/>
    <mergeCell ref="B45:D45"/>
    <mergeCell ref="B46:D46"/>
    <mergeCell ref="B49:D49"/>
    <mergeCell ref="B48:D48"/>
    <mergeCell ref="E76:F76"/>
    <mergeCell ref="G76:H76"/>
    <mergeCell ref="A78:C78"/>
    <mergeCell ref="B47:D47"/>
    <mergeCell ref="A80:C80"/>
    <mergeCell ref="B66:D66"/>
    <mergeCell ref="B55:D55"/>
    <mergeCell ref="B56:D56"/>
    <mergeCell ref="B57:D57"/>
    <mergeCell ref="B58:D58"/>
    <mergeCell ref="B59:D59"/>
    <mergeCell ref="B61:D61"/>
    <mergeCell ref="B62:D62"/>
    <mergeCell ref="B63:D63"/>
    <mergeCell ref="B64:D64"/>
    <mergeCell ref="B65:D65"/>
    <mergeCell ref="B52:D52"/>
    <mergeCell ref="B53:D53"/>
    <mergeCell ref="B54:D54"/>
    <mergeCell ref="D92:H92"/>
    <mergeCell ref="B60:D60"/>
    <mergeCell ref="D84:H84"/>
    <mergeCell ref="B89:H89"/>
    <mergeCell ref="B90:H90"/>
    <mergeCell ref="D91:H91"/>
    <mergeCell ref="A81:C81"/>
    <mergeCell ref="D83:H83"/>
    <mergeCell ref="B67:D67"/>
    <mergeCell ref="B68:D68"/>
    <mergeCell ref="B75:D75"/>
    <mergeCell ref="A76:C77"/>
    <mergeCell ref="D76:D77"/>
  </mergeCells>
  <printOptions horizontalCentered="1"/>
  <pageMargins left="0.31496062992125984" right="0.31496062992125984" top="0.43307086614173229" bottom="0.39370078740157483" header="0.11811023622047245" footer="0.15748031496062992"/>
  <pageSetup paperSize="9" orientation="portrait" r:id="rId1"/>
  <headerFooter>
    <oddFooter>Page &amp;P</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FFF00"/>
  </sheetPr>
  <dimension ref="A1:H85"/>
  <sheetViews>
    <sheetView topLeftCell="A40" zoomScaleNormal="100" workbookViewId="0">
      <selection activeCell="L44" sqref="L44"/>
    </sheetView>
  </sheetViews>
  <sheetFormatPr defaultRowHeight="15.75" x14ac:dyDescent="0.25"/>
  <cols>
    <col min="1" max="1" width="5.42578125" style="4" bestFit="1" customWidth="1"/>
    <col min="2" max="2" width="27.140625" style="5" customWidth="1"/>
    <col min="3" max="3" width="11" style="4" customWidth="1"/>
    <col min="4" max="4" width="10.5703125" style="4" customWidth="1"/>
    <col min="5" max="5" width="11.5703125" style="4" customWidth="1"/>
    <col min="6" max="6" width="10.5703125" style="4" customWidth="1"/>
    <col min="7" max="8" width="10.140625" style="4" customWidth="1"/>
    <col min="9" max="9" width="2.5703125" style="4" customWidth="1"/>
    <col min="10" max="10" width="9.140625" style="4"/>
    <col min="11" max="11" width="34.85546875" style="4" customWidth="1"/>
    <col min="12" max="16384" width="9.140625" style="4"/>
  </cols>
  <sheetData>
    <row r="1" spans="1:8" x14ac:dyDescent="0.25">
      <c r="H1" s="9" t="s">
        <v>139</v>
      </c>
    </row>
    <row r="2" spans="1:8" s="8" customFormat="1" ht="48.75" customHeight="1" x14ac:dyDescent="0.25">
      <c r="A2" s="57" t="s">
        <v>12</v>
      </c>
      <c r="B2" s="57"/>
      <c r="C2" s="57"/>
      <c r="D2" s="57" t="s">
        <v>16</v>
      </c>
      <c r="E2" s="57"/>
      <c r="F2" s="57"/>
      <c r="G2" s="57"/>
      <c r="H2" s="57"/>
    </row>
    <row r="3" spans="1:8" s="8" customFormat="1" ht="8.25" customHeight="1" x14ac:dyDescent="0.25">
      <c r="A3" s="63"/>
      <c r="B3" s="63"/>
      <c r="D3" s="10"/>
      <c r="E3" s="10"/>
      <c r="F3" s="10"/>
      <c r="G3" s="10"/>
      <c r="H3" s="10"/>
    </row>
    <row r="4" spans="1:8" ht="13.9" customHeight="1" x14ac:dyDescent="0.25">
      <c r="B4" s="4"/>
    </row>
    <row r="5" spans="1:8" ht="39.950000000000003" customHeight="1" x14ac:dyDescent="0.25">
      <c r="A5" s="106" t="s">
        <v>145</v>
      </c>
      <c r="B5" s="106"/>
      <c r="C5" s="106"/>
      <c r="D5" s="106"/>
      <c r="E5" s="106"/>
      <c r="F5" s="106"/>
      <c r="G5" s="106"/>
      <c r="H5" s="106"/>
    </row>
    <row r="6" spans="1:8" ht="12" customHeight="1" x14ac:dyDescent="0.25"/>
    <row r="7" spans="1:8" s="1" customFormat="1" ht="25.15" customHeight="1" x14ac:dyDescent="0.25">
      <c r="B7" s="71" t="s">
        <v>19</v>
      </c>
      <c r="C7" s="71"/>
      <c r="D7" s="71"/>
      <c r="E7" s="71"/>
      <c r="F7" s="71"/>
      <c r="G7" s="71"/>
      <c r="H7" s="71"/>
    </row>
    <row r="8" spans="1:8" s="1" customFormat="1" ht="20.100000000000001" customHeight="1" x14ac:dyDescent="0.25">
      <c r="B8" s="71" t="s">
        <v>20</v>
      </c>
      <c r="C8" s="71"/>
      <c r="D8" s="71"/>
      <c r="E8" s="71"/>
      <c r="F8" s="71"/>
      <c r="G8" s="71"/>
      <c r="H8" s="71"/>
    </row>
    <row r="9" spans="1:8" s="1" customFormat="1" ht="20.100000000000001" customHeight="1" x14ac:dyDescent="0.25">
      <c r="B9" s="71" t="s">
        <v>23</v>
      </c>
      <c r="C9" s="71"/>
      <c r="D9" s="71"/>
      <c r="E9" s="71"/>
      <c r="F9" s="71"/>
      <c r="G9" s="71"/>
      <c r="H9" s="71"/>
    </row>
    <row r="10" spans="1:8" s="1" customFormat="1" ht="20.100000000000001" customHeight="1" x14ac:dyDescent="0.25">
      <c r="B10" s="11" t="s">
        <v>49</v>
      </c>
      <c r="C10" s="11"/>
      <c r="D10" s="11"/>
      <c r="E10" s="11"/>
      <c r="F10" s="11"/>
      <c r="G10" s="11"/>
      <c r="H10" s="11"/>
    </row>
    <row r="11" spans="1:8" s="1" customFormat="1" ht="12" customHeight="1" x14ac:dyDescent="0.25">
      <c r="B11" s="11"/>
      <c r="C11" s="11"/>
    </row>
    <row r="12" spans="1:8" s="8" customFormat="1" ht="52.5" customHeight="1" x14ac:dyDescent="0.25">
      <c r="A12" s="12" t="s">
        <v>13</v>
      </c>
      <c r="B12" s="107" t="s">
        <v>14</v>
      </c>
      <c r="C12" s="107"/>
      <c r="D12" s="107"/>
      <c r="E12" s="12" t="s">
        <v>15</v>
      </c>
      <c r="F12" s="2" t="s">
        <v>21</v>
      </c>
      <c r="G12" s="2" t="s">
        <v>24</v>
      </c>
      <c r="H12" s="12" t="s">
        <v>17</v>
      </c>
    </row>
    <row r="13" spans="1:8" s="18" customFormat="1" ht="16.5" customHeight="1" x14ac:dyDescent="0.25">
      <c r="A13" s="13" t="s">
        <v>27</v>
      </c>
      <c r="B13" s="108" t="s">
        <v>28</v>
      </c>
      <c r="C13" s="109"/>
      <c r="D13" s="110"/>
      <c r="E13" s="13" t="s">
        <v>29</v>
      </c>
      <c r="F13" s="13" t="s">
        <v>30</v>
      </c>
      <c r="G13" s="13" t="s">
        <v>31</v>
      </c>
      <c r="H13" s="13" t="s">
        <v>32</v>
      </c>
    </row>
    <row r="14" spans="1:8" s="8" customFormat="1" ht="86.25" customHeight="1" x14ac:dyDescent="0.25">
      <c r="A14" s="12" t="s">
        <v>0</v>
      </c>
      <c r="B14" s="101" t="s">
        <v>140</v>
      </c>
      <c r="C14" s="101"/>
      <c r="D14" s="101"/>
      <c r="E14" s="22">
        <f>E15+E19+E25+E28</f>
        <v>20</v>
      </c>
      <c r="F14" s="26">
        <f>ROUND(F15+F19+F25+F28,1)</f>
        <v>20</v>
      </c>
      <c r="G14" s="27"/>
      <c r="H14" s="12"/>
    </row>
    <row r="15" spans="1:8" s="14" customFormat="1" ht="25.5" customHeight="1" x14ac:dyDescent="0.25">
      <c r="A15" s="3">
        <v>1</v>
      </c>
      <c r="B15" s="101" t="s">
        <v>50</v>
      </c>
      <c r="C15" s="101"/>
      <c r="D15" s="101"/>
      <c r="E15" s="22">
        <f>5-(E16+E17+E18)</f>
        <v>5</v>
      </c>
      <c r="F15" s="26">
        <f>ROUND(5-(F16+F17+F18),1)</f>
        <v>5</v>
      </c>
      <c r="G15" s="27"/>
      <c r="H15" s="3"/>
    </row>
    <row r="16" spans="1:8" s="14" customFormat="1" ht="115.5" customHeight="1" x14ac:dyDescent="0.25">
      <c r="A16" s="3" t="s">
        <v>33</v>
      </c>
      <c r="B16" s="92" t="s">
        <v>141</v>
      </c>
      <c r="C16" s="93"/>
      <c r="D16" s="94"/>
      <c r="E16" s="23"/>
      <c r="F16" s="19"/>
      <c r="G16" s="23"/>
      <c r="H16" s="3"/>
    </row>
    <row r="17" spans="1:8" s="25" customFormat="1" ht="102" customHeight="1" x14ac:dyDescent="0.25">
      <c r="A17" s="3" t="s">
        <v>34</v>
      </c>
      <c r="B17" s="92" t="s">
        <v>101</v>
      </c>
      <c r="C17" s="93"/>
      <c r="D17" s="94"/>
      <c r="E17" s="23"/>
      <c r="F17" s="19"/>
      <c r="G17" s="35"/>
      <c r="H17" s="29"/>
    </row>
    <row r="18" spans="1:8" s="25" customFormat="1" ht="87" customHeight="1" x14ac:dyDescent="0.25">
      <c r="A18" s="3" t="s">
        <v>35</v>
      </c>
      <c r="B18" s="92" t="s">
        <v>51</v>
      </c>
      <c r="C18" s="93"/>
      <c r="D18" s="94"/>
      <c r="E18" s="23"/>
      <c r="F18" s="19"/>
      <c r="G18" s="35"/>
      <c r="H18" s="29"/>
    </row>
    <row r="19" spans="1:8" s="25" customFormat="1" ht="52.5" customHeight="1" x14ac:dyDescent="0.25">
      <c r="A19" s="3">
        <v>2</v>
      </c>
      <c r="B19" s="88" t="s">
        <v>91</v>
      </c>
      <c r="C19" s="89"/>
      <c r="D19" s="90"/>
      <c r="E19" s="22">
        <f>6-(E20+E21+E22+E23+E24)</f>
        <v>6</v>
      </c>
      <c r="F19" s="26">
        <f>ROUND(6-(F20+F21+F22+F23+F24),1)</f>
        <v>6</v>
      </c>
      <c r="G19" s="27"/>
      <c r="H19" s="34"/>
    </row>
    <row r="20" spans="1:8" s="25" customFormat="1" ht="39.75" customHeight="1" x14ac:dyDescent="0.25">
      <c r="A20" s="19" t="s">
        <v>36</v>
      </c>
      <c r="B20" s="92" t="s">
        <v>54</v>
      </c>
      <c r="C20" s="93"/>
      <c r="D20" s="94"/>
      <c r="E20" s="20"/>
      <c r="F20" s="19"/>
      <c r="G20" s="35"/>
      <c r="H20" s="29"/>
    </row>
    <row r="21" spans="1:8" s="25" customFormat="1" ht="57" customHeight="1" x14ac:dyDescent="0.25">
      <c r="A21" s="19" t="s">
        <v>37</v>
      </c>
      <c r="B21" s="92" t="s">
        <v>52</v>
      </c>
      <c r="C21" s="93"/>
      <c r="D21" s="94"/>
      <c r="E21" s="20"/>
      <c r="F21" s="19"/>
      <c r="G21" s="37"/>
      <c r="H21" s="29"/>
    </row>
    <row r="22" spans="1:8" s="25" customFormat="1" ht="52.5" customHeight="1" x14ac:dyDescent="0.25">
      <c r="A22" s="3" t="s">
        <v>38</v>
      </c>
      <c r="B22" s="92" t="s">
        <v>53</v>
      </c>
      <c r="C22" s="93"/>
      <c r="D22" s="94"/>
      <c r="E22" s="23"/>
      <c r="F22" s="19"/>
      <c r="G22" s="21"/>
      <c r="H22" s="29"/>
    </row>
    <row r="23" spans="1:8" s="25" customFormat="1" ht="70.5" customHeight="1" x14ac:dyDescent="0.25">
      <c r="A23" s="3" t="s">
        <v>39</v>
      </c>
      <c r="B23" s="92" t="s">
        <v>55</v>
      </c>
      <c r="C23" s="93"/>
      <c r="D23" s="94"/>
      <c r="E23" s="23"/>
      <c r="F23" s="19"/>
      <c r="G23" s="21"/>
      <c r="H23" s="29"/>
    </row>
    <row r="24" spans="1:8" s="25" customFormat="1" ht="42.75" customHeight="1" x14ac:dyDescent="0.25">
      <c r="A24" s="3" t="s">
        <v>40</v>
      </c>
      <c r="B24" s="92" t="s">
        <v>80</v>
      </c>
      <c r="C24" s="93"/>
      <c r="D24" s="94"/>
      <c r="E24" s="23"/>
      <c r="F24" s="19"/>
      <c r="G24" s="35"/>
      <c r="H24" s="29"/>
    </row>
    <row r="25" spans="1:8" s="14" customFormat="1" ht="60.75" customHeight="1" x14ac:dyDescent="0.25">
      <c r="A25" s="3">
        <v>3</v>
      </c>
      <c r="B25" s="88" t="s">
        <v>57</v>
      </c>
      <c r="C25" s="89"/>
      <c r="D25" s="90"/>
      <c r="E25" s="22">
        <f>5-(E26+E27)</f>
        <v>5</v>
      </c>
      <c r="F25" s="26">
        <f>ROUND(5-(F26+F27),1)</f>
        <v>5</v>
      </c>
      <c r="G25" s="27"/>
      <c r="H25" s="3"/>
    </row>
    <row r="26" spans="1:8" s="25" customFormat="1" ht="100.5" customHeight="1" x14ac:dyDescent="0.25">
      <c r="A26" s="3" t="s">
        <v>41</v>
      </c>
      <c r="B26" s="92" t="s">
        <v>58</v>
      </c>
      <c r="C26" s="93"/>
      <c r="D26" s="94"/>
      <c r="E26" s="23"/>
      <c r="F26" s="19"/>
      <c r="G26" s="35"/>
      <c r="H26" s="29"/>
    </row>
    <row r="27" spans="1:8" s="25" customFormat="1" ht="54.75" customHeight="1" x14ac:dyDescent="0.25">
      <c r="A27" s="3" t="s">
        <v>42</v>
      </c>
      <c r="B27" s="92" t="s">
        <v>94</v>
      </c>
      <c r="C27" s="93"/>
      <c r="D27" s="94"/>
      <c r="E27" s="23"/>
      <c r="F27" s="19"/>
      <c r="G27" s="35"/>
      <c r="H27" s="29"/>
    </row>
    <row r="28" spans="1:8" s="25" customFormat="1" ht="105.75" customHeight="1" x14ac:dyDescent="0.25">
      <c r="A28" s="36">
        <v>4</v>
      </c>
      <c r="B28" s="88" t="s">
        <v>105</v>
      </c>
      <c r="C28" s="89"/>
      <c r="D28" s="90"/>
      <c r="E28" s="22">
        <f>4-(E29+E30+E31)</f>
        <v>4</v>
      </c>
      <c r="F28" s="26">
        <f>ROUND(4-(F29+F30+F31),1)</f>
        <v>4</v>
      </c>
      <c r="G28" s="27"/>
      <c r="H28" s="34"/>
    </row>
    <row r="29" spans="1:8" s="25" customFormat="1" ht="54" customHeight="1" x14ac:dyDescent="0.25">
      <c r="A29" s="3" t="s">
        <v>59</v>
      </c>
      <c r="B29" s="92" t="s">
        <v>60</v>
      </c>
      <c r="C29" s="93"/>
      <c r="D29" s="94"/>
      <c r="E29" s="23"/>
      <c r="F29" s="19"/>
      <c r="G29" s="35"/>
      <c r="H29" s="29"/>
    </row>
    <row r="30" spans="1:8" s="25" customFormat="1" ht="60.75" customHeight="1" x14ac:dyDescent="0.25">
      <c r="A30" s="3" t="s">
        <v>61</v>
      </c>
      <c r="B30" s="92" t="s">
        <v>93</v>
      </c>
      <c r="C30" s="93"/>
      <c r="D30" s="94"/>
      <c r="E30" s="23"/>
      <c r="F30" s="19"/>
      <c r="G30" s="35"/>
      <c r="H30" s="29"/>
    </row>
    <row r="31" spans="1:8" s="25" customFormat="1" ht="52.5" customHeight="1" x14ac:dyDescent="0.25">
      <c r="A31" s="3" t="s">
        <v>62</v>
      </c>
      <c r="B31" s="92" t="s">
        <v>73</v>
      </c>
      <c r="C31" s="93"/>
      <c r="D31" s="94"/>
      <c r="E31" s="23"/>
      <c r="F31" s="19"/>
      <c r="G31" s="35"/>
      <c r="H31" s="29"/>
    </row>
    <row r="32" spans="1:8" s="8" customFormat="1" ht="27.75" customHeight="1" x14ac:dyDescent="0.25">
      <c r="A32" s="12" t="s">
        <v>1</v>
      </c>
      <c r="B32" s="98" t="s">
        <v>18</v>
      </c>
      <c r="C32" s="99"/>
      <c r="D32" s="100"/>
      <c r="E32" s="22">
        <f>E33+E35+E37+E39+E41+E43</f>
        <v>20</v>
      </c>
      <c r="F32" s="26">
        <f>ROUND(F33+F35+F37+F39+F41+F43,1)</f>
        <v>0</v>
      </c>
      <c r="G32" s="27"/>
      <c r="H32" s="12"/>
    </row>
    <row r="33" spans="1:8" s="14" customFormat="1" ht="73.150000000000006" customHeight="1" x14ac:dyDescent="0.25">
      <c r="A33" s="3">
        <v>5</v>
      </c>
      <c r="B33" s="101" t="s">
        <v>2</v>
      </c>
      <c r="C33" s="101"/>
      <c r="D33" s="101"/>
      <c r="E33" s="22">
        <v>1</v>
      </c>
      <c r="F33" s="26">
        <f>IF(F34&gt;1,"1",F34)</f>
        <v>0</v>
      </c>
      <c r="G33" s="27"/>
      <c r="H33" s="3"/>
    </row>
    <row r="34" spans="1:8" s="14" customFormat="1" ht="117.75" customHeight="1" x14ac:dyDescent="0.25">
      <c r="A34" s="3"/>
      <c r="B34" s="102" t="s">
        <v>79</v>
      </c>
      <c r="C34" s="102"/>
      <c r="D34" s="102"/>
      <c r="E34" s="22"/>
      <c r="F34" s="31"/>
      <c r="G34" s="27"/>
      <c r="H34" s="3"/>
    </row>
    <row r="35" spans="1:8" s="14" customFormat="1" ht="35.25" customHeight="1" x14ac:dyDescent="0.25">
      <c r="A35" s="3">
        <v>6</v>
      </c>
      <c r="B35" s="88" t="s">
        <v>74</v>
      </c>
      <c r="C35" s="89"/>
      <c r="D35" s="90"/>
      <c r="E35" s="22">
        <v>2</v>
      </c>
      <c r="F35" s="26">
        <f>IF(F36&gt;2,"2",F36)</f>
        <v>0</v>
      </c>
      <c r="G35" s="27"/>
      <c r="H35" s="3"/>
    </row>
    <row r="36" spans="1:8" s="14" customFormat="1" ht="60.75" customHeight="1" x14ac:dyDescent="0.25">
      <c r="A36" s="3"/>
      <c r="B36" s="103" t="s">
        <v>78</v>
      </c>
      <c r="C36" s="104"/>
      <c r="D36" s="105"/>
      <c r="E36" s="22"/>
      <c r="F36" s="31"/>
      <c r="G36" s="27"/>
      <c r="H36" s="3"/>
    </row>
    <row r="37" spans="1:8" s="14" customFormat="1" ht="52.5" customHeight="1" x14ac:dyDescent="0.25">
      <c r="A37" s="3">
        <v>7</v>
      </c>
      <c r="B37" s="88" t="s">
        <v>75</v>
      </c>
      <c r="C37" s="89"/>
      <c r="D37" s="90"/>
      <c r="E37" s="22">
        <v>2</v>
      </c>
      <c r="F37" s="26">
        <f>IF(F38&gt;2,"2",F38)</f>
        <v>0</v>
      </c>
      <c r="G37" s="27"/>
      <c r="H37" s="3"/>
    </row>
    <row r="38" spans="1:8" s="14" customFormat="1" ht="59.25" customHeight="1" x14ac:dyDescent="0.25">
      <c r="A38" s="3"/>
      <c r="B38" s="92" t="s">
        <v>143</v>
      </c>
      <c r="C38" s="93"/>
      <c r="D38" s="94"/>
      <c r="E38" s="22"/>
      <c r="F38" s="31"/>
      <c r="G38" s="27"/>
      <c r="H38" s="3"/>
    </row>
    <row r="39" spans="1:8" s="14" customFormat="1" ht="61.5" customHeight="1" x14ac:dyDescent="0.25">
      <c r="A39" s="3">
        <v>8</v>
      </c>
      <c r="B39" s="88" t="s">
        <v>76</v>
      </c>
      <c r="C39" s="89"/>
      <c r="D39" s="90"/>
      <c r="E39" s="22">
        <v>2</v>
      </c>
      <c r="F39" s="26">
        <f>IF(F40&gt;2,"2",F40)</f>
        <v>0</v>
      </c>
      <c r="G39" s="27"/>
      <c r="H39" s="3"/>
    </row>
    <row r="40" spans="1:8" s="14" customFormat="1" ht="70.5" customHeight="1" x14ac:dyDescent="0.25">
      <c r="A40" s="3"/>
      <c r="B40" s="92" t="s">
        <v>43</v>
      </c>
      <c r="C40" s="93"/>
      <c r="D40" s="94"/>
      <c r="E40" s="22"/>
      <c r="F40" s="31"/>
      <c r="G40" s="27"/>
      <c r="H40" s="3"/>
    </row>
    <row r="41" spans="1:8" s="14" customFormat="1" ht="90" customHeight="1" x14ac:dyDescent="0.25">
      <c r="A41" s="20">
        <v>9</v>
      </c>
      <c r="B41" s="91" t="s">
        <v>151</v>
      </c>
      <c r="C41" s="91"/>
      <c r="D41" s="91"/>
      <c r="E41" s="22">
        <v>8</v>
      </c>
      <c r="F41" s="26">
        <f>IF(F42&gt;8,"8",F42)</f>
        <v>0</v>
      </c>
      <c r="G41" s="27"/>
      <c r="H41" s="3"/>
    </row>
    <row r="42" spans="1:8" s="14" customFormat="1" ht="120.75" customHeight="1" x14ac:dyDescent="0.25">
      <c r="A42" s="3"/>
      <c r="B42" s="92" t="s">
        <v>98</v>
      </c>
      <c r="C42" s="93"/>
      <c r="D42" s="94"/>
      <c r="E42" s="22"/>
      <c r="F42" s="31"/>
      <c r="G42" s="27"/>
      <c r="H42" s="3"/>
    </row>
    <row r="43" spans="1:8" s="14" customFormat="1" ht="53.25" customHeight="1" x14ac:dyDescent="0.25">
      <c r="A43" s="3">
        <v>10</v>
      </c>
      <c r="B43" s="88" t="s">
        <v>144</v>
      </c>
      <c r="C43" s="89"/>
      <c r="D43" s="90"/>
      <c r="E43" s="22">
        <v>5</v>
      </c>
      <c r="F43" s="26">
        <f>IF(F44&gt;5,"5",F44)</f>
        <v>0</v>
      </c>
      <c r="G43" s="27"/>
      <c r="H43" s="3"/>
    </row>
    <row r="44" spans="1:8" s="14" customFormat="1" ht="156.75" customHeight="1" x14ac:dyDescent="0.25">
      <c r="A44" s="3"/>
      <c r="B44" s="92" t="s">
        <v>95</v>
      </c>
      <c r="C44" s="93"/>
      <c r="D44" s="94"/>
      <c r="E44" s="22"/>
      <c r="F44" s="31"/>
      <c r="G44" s="27"/>
      <c r="H44" s="3"/>
    </row>
    <row r="45" spans="1:8" s="8" customFormat="1" ht="35.25" customHeight="1" x14ac:dyDescent="0.25">
      <c r="A45" s="12" t="s">
        <v>3</v>
      </c>
      <c r="B45" s="88" t="s">
        <v>106</v>
      </c>
      <c r="C45" s="89"/>
      <c r="D45" s="90"/>
      <c r="E45" s="22">
        <v>60</v>
      </c>
      <c r="F45" s="26">
        <f>SUM(F62:F62)</f>
        <v>0</v>
      </c>
      <c r="G45" s="27"/>
      <c r="H45" s="12"/>
    </row>
    <row r="46" spans="1:8" s="14" customFormat="1" ht="53.25" customHeight="1" x14ac:dyDescent="0.25">
      <c r="A46" s="3">
        <v>11</v>
      </c>
      <c r="B46" s="88" t="s">
        <v>107</v>
      </c>
      <c r="C46" s="89"/>
      <c r="D46" s="90"/>
      <c r="E46" s="22">
        <v>15</v>
      </c>
      <c r="F46" s="3"/>
      <c r="G46" s="32"/>
      <c r="H46" s="3"/>
    </row>
    <row r="47" spans="1:8" s="14" customFormat="1" ht="24" customHeight="1" x14ac:dyDescent="0.25">
      <c r="A47" s="3"/>
      <c r="B47" s="85" t="s">
        <v>108</v>
      </c>
      <c r="C47" s="86"/>
      <c r="D47" s="87"/>
      <c r="E47" s="47">
        <v>15</v>
      </c>
      <c r="F47" s="3"/>
      <c r="G47" s="32"/>
      <c r="H47" s="3"/>
    </row>
    <row r="48" spans="1:8" s="14" customFormat="1" ht="36" customHeight="1" x14ac:dyDescent="0.25">
      <c r="A48" s="3"/>
      <c r="B48" s="85" t="s">
        <v>109</v>
      </c>
      <c r="C48" s="86"/>
      <c r="D48" s="87"/>
      <c r="E48" s="47">
        <v>10</v>
      </c>
      <c r="F48" s="3"/>
      <c r="G48" s="32"/>
      <c r="H48" s="3"/>
    </row>
    <row r="49" spans="1:8" s="14" customFormat="1" ht="36" customHeight="1" x14ac:dyDescent="0.25">
      <c r="A49" s="3"/>
      <c r="B49" s="85" t="s">
        <v>110</v>
      </c>
      <c r="C49" s="86"/>
      <c r="D49" s="87"/>
      <c r="E49" s="47">
        <v>5</v>
      </c>
      <c r="F49" s="3"/>
      <c r="G49" s="32"/>
      <c r="H49" s="3"/>
    </row>
    <row r="50" spans="1:8" s="14" customFormat="1" ht="25.5" customHeight="1" x14ac:dyDescent="0.25">
      <c r="A50" s="3"/>
      <c r="B50" s="85" t="s">
        <v>111</v>
      </c>
      <c r="C50" s="86"/>
      <c r="D50" s="87"/>
      <c r="E50" s="47">
        <v>0</v>
      </c>
      <c r="F50" s="3"/>
      <c r="G50" s="32"/>
      <c r="H50" s="3"/>
    </row>
    <row r="51" spans="1:8" s="14" customFormat="1" ht="50.25" customHeight="1" x14ac:dyDescent="0.25">
      <c r="A51" s="3">
        <v>12</v>
      </c>
      <c r="B51" s="88" t="s">
        <v>116</v>
      </c>
      <c r="C51" s="89"/>
      <c r="D51" s="90"/>
      <c r="E51" s="22">
        <v>15</v>
      </c>
      <c r="F51" s="3"/>
      <c r="G51" s="32"/>
      <c r="H51" s="3"/>
    </row>
    <row r="52" spans="1:8" s="14" customFormat="1" ht="32.25" customHeight="1" x14ac:dyDescent="0.25">
      <c r="A52" s="3"/>
      <c r="B52" s="85" t="s">
        <v>112</v>
      </c>
      <c r="C52" s="86"/>
      <c r="D52" s="87"/>
      <c r="E52" s="47">
        <v>15</v>
      </c>
      <c r="F52" s="3"/>
      <c r="G52" s="32"/>
      <c r="H52" s="3"/>
    </row>
    <row r="53" spans="1:8" s="14" customFormat="1" ht="32.25" customHeight="1" x14ac:dyDescent="0.25">
      <c r="A53" s="3"/>
      <c r="B53" s="85" t="s">
        <v>113</v>
      </c>
      <c r="C53" s="86"/>
      <c r="D53" s="87"/>
      <c r="E53" s="47">
        <v>10</v>
      </c>
      <c r="F53" s="3"/>
      <c r="G53" s="32"/>
      <c r="H53" s="3"/>
    </row>
    <row r="54" spans="1:8" s="14" customFormat="1" ht="32.25" customHeight="1" x14ac:dyDescent="0.25">
      <c r="A54" s="3"/>
      <c r="B54" s="85" t="s">
        <v>114</v>
      </c>
      <c r="C54" s="86"/>
      <c r="D54" s="87"/>
      <c r="E54" s="47">
        <v>5</v>
      </c>
      <c r="F54" s="3"/>
      <c r="G54" s="32"/>
      <c r="H54" s="3"/>
    </row>
    <row r="55" spans="1:8" s="14" customFormat="1" ht="32.25" customHeight="1" x14ac:dyDescent="0.25">
      <c r="A55" s="3"/>
      <c r="B55" s="85" t="s">
        <v>115</v>
      </c>
      <c r="C55" s="86"/>
      <c r="D55" s="87"/>
      <c r="E55" s="47">
        <v>0</v>
      </c>
      <c r="F55" s="3"/>
      <c r="G55" s="32"/>
      <c r="H55" s="3"/>
    </row>
    <row r="56" spans="1:8" s="14" customFormat="1" ht="52.5" customHeight="1" x14ac:dyDescent="0.25">
      <c r="A56" s="3">
        <v>13</v>
      </c>
      <c r="B56" s="88" t="s">
        <v>148</v>
      </c>
      <c r="C56" s="89"/>
      <c r="D56" s="90"/>
      <c r="E56" s="22">
        <v>30</v>
      </c>
      <c r="F56" s="3"/>
      <c r="G56" s="32"/>
      <c r="H56" s="3"/>
    </row>
    <row r="57" spans="1:8" s="14" customFormat="1" ht="52.5" customHeight="1" x14ac:dyDescent="0.25">
      <c r="A57" s="3"/>
      <c r="B57" s="85" t="s">
        <v>117</v>
      </c>
      <c r="C57" s="86"/>
      <c r="D57" s="87"/>
      <c r="E57" s="47">
        <v>30</v>
      </c>
      <c r="F57" s="3"/>
      <c r="G57" s="32"/>
      <c r="H57" s="3"/>
    </row>
    <row r="58" spans="1:8" s="14" customFormat="1" ht="50.25" customHeight="1" x14ac:dyDescent="0.25">
      <c r="A58" s="3"/>
      <c r="B58" s="85" t="s">
        <v>118</v>
      </c>
      <c r="C58" s="86"/>
      <c r="D58" s="87"/>
      <c r="E58" s="47">
        <v>25</v>
      </c>
      <c r="F58" s="3"/>
      <c r="G58" s="32"/>
      <c r="H58" s="3"/>
    </row>
    <row r="59" spans="1:8" s="14" customFormat="1" ht="50.25" customHeight="1" x14ac:dyDescent="0.25">
      <c r="A59" s="3"/>
      <c r="B59" s="85" t="s">
        <v>119</v>
      </c>
      <c r="C59" s="86"/>
      <c r="D59" s="87"/>
      <c r="E59" s="47">
        <v>20</v>
      </c>
      <c r="F59" s="3"/>
      <c r="G59" s="32"/>
      <c r="H59" s="3"/>
    </row>
    <row r="60" spans="1:8" s="14" customFormat="1" ht="50.25" customHeight="1" x14ac:dyDescent="0.25">
      <c r="A60" s="3"/>
      <c r="B60" s="85" t="s">
        <v>120</v>
      </c>
      <c r="C60" s="86"/>
      <c r="D60" s="87"/>
      <c r="E60" s="47">
        <v>15</v>
      </c>
      <c r="F60" s="3"/>
      <c r="G60" s="32"/>
      <c r="H60" s="3"/>
    </row>
    <row r="61" spans="1:8" s="14" customFormat="1" ht="50.25" customHeight="1" x14ac:dyDescent="0.25">
      <c r="A61" s="3"/>
      <c r="B61" s="85" t="s">
        <v>121</v>
      </c>
      <c r="C61" s="86"/>
      <c r="D61" s="87"/>
      <c r="E61" s="47">
        <v>10</v>
      </c>
      <c r="F61" s="3"/>
      <c r="G61" s="32"/>
      <c r="H61" s="3"/>
    </row>
    <row r="62" spans="1:8" s="14" customFormat="1" ht="40.5" customHeight="1" x14ac:dyDescent="0.25">
      <c r="A62" s="3"/>
      <c r="B62" s="85" t="s">
        <v>122</v>
      </c>
      <c r="C62" s="86"/>
      <c r="D62" s="87"/>
      <c r="E62" s="23">
        <v>0</v>
      </c>
      <c r="F62" s="3"/>
      <c r="G62" s="23"/>
      <c r="H62" s="3"/>
    </row>
    <row r="63" spans="1:8" s="8" customFormat="1" ht="24" customHeight="1" x14ac:dyDescent="0.25">
      <c r="A63" s="12"/>
      <c r="B63" s="68" t="s">
        <v>4</v>
      </c>
      <c r="C63" s="69"/>
      <c r="D63" s="70"/>
      <c r="E63" s="24">
        <f>E14+E32+E45</f>
        <v>100</v>
      </c>
      <c r="F63" s="48">
        <f>F14+F32+F45</f>
        <v>20</v>
      </c>
      <c r="G63" s="48"/>
      <c r="H63" s="12"/>
    </row>
    <row r="64" spans="1:8" ht="26.25" customHeight="1" x14ac:dyDescent="0.25">
      <c r="A64" s="28"/>
      <c r="B64" s="65" t="s">
        <v>123</v>
      </c>
      <c r="C64" s="66"/>
      <c r="D64" s="67"/>
      <c r="E64" s="43"/>
      <c r="F64" s="49"/>
      <c r="G64" s="51"/>
      <c r="H64" s="28"/>
    </row>
    <row r="65" spans="1:8" ht="52.5" customHeight="1" x14ac:dyDescent="0.25">
      <c r="A65" s="28"/>
      <c r="B65" s="68" t="s">
        <v>124</v>
      </c>
      <c r="C65" s="69"/>
      <c r="D65" s="70"/>
      <c r="E65" s="24">
        <f>E63-E64</f>
        <v>100</v>
      </c>
      <c r="F65" s="48">
        <f>ROUND(F63-F64,1)</f>
        <v>20</v>
      </c>
      <c r="G65" s="48"/>
      <c r="H65" s="12"/>
    </row>
    <row r="66" spans="1:8" ht="17.25" customHeight="1" x14ac:dyDescent="0.25">
      <c r="B66" s="8"/>
      <c r="C66" s="8"/>
      <c r="D66" s="8"/>
    </row>
    <row r="67" spans="1:8" ht="17.25" customHeight="1" x14ac:dyDescent="0.25">
      <c r="B67" s="8"/>
      <c r="C67" s="8"/>
      <c r="D67" s="8"/>
    </row>
    <row r="68" spans="1:8" ht="33.75" customHeight="1" x14ac:dyDescent="0.25">
      <c r="B68" s="71" t="s">
        <v>22</v>
      </c>
      <c r="C68" s="71"/>
      <c r="D68" s="71"/>
    </row>
    <row r="69" spans="1:8" s="1" customFormat="1" ht="32.25" customHeight="1" x14ac:dyDescent="0.25">
      <c r="A69" s="72" t="s">
        <v>9</v>
      </c>
      <c r="B69" s="73"/>
      <c r="C69" s="74"/>
      <c r="D69" s="77" t="s">
        <v>66</v>
      </c>
      <c r="E69" s="79" t="s">
        <v>67</v>
      </c>
      <c r="F69" s="79"/>
      <c r="G69" s="80" t="s">
        <v>70</v>
      </c>
      <c r="H69" s="81"/>
    </row>
    <row r="70" spans="1:8" s="1" customFormat="1" ht="63" x14ac:dyDescent="0.25">
      <c r="A70" s="75"/>
      <c r="B70" s="58"/>
      <c r="C70" s="76"/>
      <c r="D70" s="78"/>
      <c r="E70" s="2" t="s">
        <v>68</v>
      </c>
      <c r="F70" s="2" t="s">
        <v>69</v>
      </c>
      <c r="G70" s="2" t="s">
        <v>71</v>
      </c>
      <c r="H70" s="2" t="s">
        <v>72</v>
      </c>
    </row>
    <row r="71" spans="1:8" ht="33.950000000000003" customHeight="1" x14ac:dyDescent="0.25">
      <c r="A71" s="82" t="s">
        <v>5</v>
      </c>
      <c r="B71" s="83"/>
      <c r="C71" s="84"/>
      <c r="D71" s="3" t="s">
        <v>63</v>
      </c>
      <c r="E71" s="20" t="str">
        <f>IF(AND(90&lt;=F65,F65&lt;100),F65,"")</f>
        <v/>
      </c>
      <c r="F71" s="20" t="str">
        <f>IF(AND(90&lt;=G65,G65&lt;=100),G65,"")</f>
        <v/>
      </c>
      <c r="G71" s="30" t="str">
        <f t="shared" ref="G71:H74" si="0">IF(ISNUMBER(E71)=TRUE,"X","")</f>
        <v/>
      </c>
      <c r="H71" s="30" t="str">
        <f t="shared" si="0"/>
        <v/>
      </c>
    </row>
    <row r="72" spans="1:8" ht="49.5" customHeight="1" x14ac:dyDescent="0.25">
      <c r="A72" s="82" t="s">
        <v>11</v>
      </c>
      <c r="B72" s="83"/>
      <c r="C72" s="84"/>
      <c r="D72" s="3" t="s">
        <v>64</v>
      </c>
      <c r="E72" s="20" t="str">
        <f>IF(AND(75&lt;=F65,F65&lt;90),F65,"")</f>
        <v/>
      </c>
      <c r="F72" s="20" t="str">
        <f>IF(AND(75&lt;=G65,G65&lt;90),G65,"")</f>
        <v/>
      </c>
      <c r="G72" s="30" t="str">
        <f t="shared" si="0"/>
        <v/>
      </c>
      <c r="H72" s="30" t="str">
        <f t="shared" si="0"/>
        <v/>
      </c>
    </row>
    <row r="73" spans="1:8" ht="51.75" customHeight="1" x14ac:dyDescent="0.25">
      <c r="A73" s="82" t="s">
        <v>6</v>
      </c>
      <c r="B73" s="83"/>
      <c r="C73" s="84"/>
      <c r="D73" s="3" t="s">
        <v>65</v>
      </c>
      <c r="E73" s="20" t="str">
        <f>IF(AND(50&lt;=F65,F65&lt;75),F65,"")</f>
        <v/>
      </c>
      <c r="F73" s="20" t="str">
        <f>IF(AND(50&lt;=G65,G65&lt;75),G65,"")</f>
        <v/>
      </c>
      <c r="G73" s="30" t="str">
        <f t="shared" si="0"/>
        <v/>
      </c>
      <c r="H73" s="30" t="str">
        <f t="shared" si="0"/>
        <v/>
      </c>
    </row>
    <row r="74" spans="1:8" ht="34.5" customHeight="1" x14ac:dyDescent="0.25">
      <c r="A74" s="82" t="s">
        <v>8</v>
      </c>
      <c r="B74" s="83"/>
      <c r="C74" s="84"/>
      <c r="D74" s="3" t="s">
        <v>7</v>
      </c>
      <c r="E74" s="20">
        <f>IF(AND(0&lt;F65,F65&lt;50),F65,"")</f>
        <v>20</v>
      </c>
      <c r="F74" s="20" t="str">
        <f>IF(AND(0&lt;G65,G65&lt;50),G65,"")</f>
        <v/>
      </c>
      <c r="G74" s="30" t="str">
        <f t="shared" si="0"/>
        <v>X</v>
      </c>
      <c r="H74" s="30" t="str">
        <f t="shared" si="0"/>
        <v/>
      </c>
    </row>
    <row r="76" spans="1:8" s="6" customFormat="1" ht="20.25" customHeight="1" x14ac:dyDescent="0.25">
      <c r="B76" s="7"/>
      <c r="D76" s="64" t="s">
        <v>125</v>
      </c>
      <c r="E76" s="64"/>
      <c r="F76" s="64"/>
      <c r="G76" s="64"/>
      <c r="H76" s="64"/>
    </row>
    <row r="77" spans="1:8" s="8" customFormat="1" ht="35.25" customHeight="1" x14ac:dyDescent="0.25">
      <c r="D77" s="57" t="s">
        <v>10</v>
      </c>
      <c r="E77" s="57"/>
      <c r="F77" s="57"/>
      <c r="G77" s="57"/>
      <c r="H77" s="57"/>
    </row>
    <row r="78" spans="1:8" x14ac:dyDescent="0.25">
      <c r="D78" s="16"/>
      <c r="E78" s="16"/>
      <c r="F78" s="16"/>
      <c r="G78" s="16"/>
      <c r="H78" s="16"/>
    </row>
    <row r="82" spans="2:8" ht="25.15" customHeight="1" x14ac:dyDescent="0.25">
      <c r="B82" s="58" t="s">
        <v>25</v>
      </c>
      <c r="C82" s="58"/>
      <c r="D82" s="58"/>
      <c r="E82" s="58"/>
      <c r="F82" s="58"/>
      <c r="G82" s="58"/>
      <c r="H82" s="58"/>
    </row>
    <row r="83" spans="2:8" ht="106.9" customHeight="1" x14ac:dyDescent="0.25">
      <c r="B83" s="59" t="s">
        <v>26</v>
      </c>
      <c r="C83" s="60"/>
      <c r="D83" s="60"/>
      <c r="E83" s="60"/>
      <c r="F83" s="60"/>
      <c r="G83" s="60"/>
      <c r="H83" s="61"/>
    </row>
    <row r="84" spans="2:8" ht="25.15" customHeight="1" x14ac:dyDescent="0.25">
      <c r="B84" s="17"/>
      <c r="D84" s="62" t="s">
        <v>125</v>
      </c>
      <c r="E84" s="62"/>
      <c r="F84" s="62"/>
      <c r="G84" s="62"/>
      <c r="H84" s="62"/>
    </row>
    <row r="85" spans="2:8" ht="21" customHeight="1" x14ac:dyDescent="0.25">
      <c r="B85" s="15"/>
      <c r="D85" s="63" t="s">
        <v>47</v>
      </c>
      <c r="E85" s="63"/>
      <c r="F85" s="63"/>
      <c r="G85" s="63"/>
      <c r="H85" s="63"/>
    </row>
  </sheetData>
  <sheetProtection formatCells="0" formatColumns="0" formatRows="0" insertColumns="0" insertRows="0" insertHyperlinks="0" deleteColumns="0" deleteRows="0" selectLockedCells="1" sort="0" autoFilter="0" pivotTables="0"/>
  <autoFilter ref="A12:H65" xr:uid="{00000000-0009-0000-0000-000002000000}">
    <filterColumn colId="1" showButton="0"/>
    <filterColumn colId="2" showButton="0"/>
  </autoFilter>
  <mergeCells count="76">
    <mergeCell ref="B55:D55"/>
    <mergeCell ref="B62:D62"/>
    <mergeCell ref="B56:D56"/>
    <mergeCell ref="B57:D57"/>
    <mergeCell ref="B58:D58"/>
    <mergeCell ref="B59:D59"/>
    <mergeCell ref="B60:D60"/>
    <mergeCell ref="B61:D61"/>
    <mergeCell ref="D77:H77"/>
    <mergeCell ref="B82:H82"/>
    <mergeCell ref="B83:H83"/>
    <mergeCell ref="D84:H84"/>
    <mergeCell ref="D85:H85"/>
    <mergeCell ref="D76:H76"/>
    <mergeCell ref="B64:D64"/>
    <mergeCell ref="B65:D65"/>
    <mergeCell ref="B68:D68"/>
    <mergeCell ref="A69:C70"/>
    <mergeCell ref="D69:D70"/>
    <mergeCell ref="E69:F69"/>
    <mergeCell ref="G69:H69"/>
    <mergeCell ref="A71:C71"/>
    <mergeCell ref="A72:C72"/>
    <mergeCell ref="A73:C73"/>
    <mergeCell ref="A74:C74"/>
    <mergeCell ref="B40:D40"/>
    <mergeCell ref="B63:D63"/>
    <mergeCell ref="B41:D41"/>
    <mergeCell ref="B42:D42"/>
    <mergeCell ref="B43:D43"/>
    <mergeCell ref="B44:D44"/>
    <mergeCell ref="B45:D45"/>
    <mergeCell ref="B46:D46"/>
    <mergeCell ref="B47:D47"/>
    <mergeCell ref="B48:D48"/>
    <mergeCell ref="B49:D49"/>
    <mergeCell ref="B50:D50"/>
    <mergeCell ref="B51:D51"/>
    <mergeCell ref="B52:D52"/>
    <mergeCell ref="B53:D53"/>
    <mergeCell ref="B54:D54"/>
    <mergeCell ref="B35:D35"/>
    <mergeCell ref="B36:D36"/>
    <mergeCell ref="B37:D37"/>
    <mergeCell ref="B38:D38"/>
    <mergeCell ref="B39:D39"/>
    <mergeCell ref="B30:D30"/>
    <mergeCell ref="B31:D31"/>
    <mergeCell ref="B32:D32"/>
    <mergeCell ref="B33:D33"/>
    <mergeCell ref="B34:D34"/>
    <mergeCell ref="B25:D25"/>
    <mergeCell ref="B26:D26"/>
    <mergeCell ref="B27:D27"/>
    <mergeCell ref="B28:D28"/>
    <mergeCell ref="B29:D29"/>
    <mergeCell ref="B20:D20"/>
    <mergeCell ref="B21:D21"/>
    <mergeCell ref="B22:D22"/>
    <mergeCell ref="B23:D23"/>
    <mergeCell ref="B24:D24"/>
    <mergeCell ref="B15:D15"/>
    <mergeCell ref="B16:D16"/>
    <mergeCell ref="B17:D17"/>
    <mergeCell ref="B18:D18"/>
    <mergeCell ref="B19:D19"/>
    <mergeCell ref="B8:H8"/>
    <mergeCell ref="B9:H9"/>
    <mergeCell ref="B12:D12"/>
    <mergeCell ref="B13:D13"/>
    <mergeCell ref="B14:D14"/>
    <mergeCell ref="A2:C2"/>
    <mergeCell ref="D2:H2"/>
    <mergeCell ref="A3:B3"/>
    <mergeCell ref="A5:H5"/>
    <mergeCell ref="B7:H7"/>
  </mergeCells>
  <printOptions horizontalCentered="1"/>
  <pageMargins left="0.31496062992125984" right="0.31496062992125984" top="0.43307086614173229" bottom="0.62992125984251968" header="0.11811023622047245" footer="0.15748031496062992"/>
  <pageSetup paperSize="9" orientation="portrait" r:id="rId1"/>
  <headerFooter>
    <oddFooter>Page &amp;P</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FFF00"/>
  </sheetPr>
  <dimension ref="A1:K83"/>
  <sheetViews>
    <sheetView tabSelected="1" topLeftCell="A69" zoomScaleNormal="100" workbookViewId="0">
      <selection activeCell="F43" sqref="F43"/>
    </sheetView>
  </sheetViews>
  <sheetFormatPr defaultRowHeight="15.75" x14ac:dyDescent="0.25"/>
  <cols>
    <col min="1" max="1" width="5.42578125" style="4" bestFit="1" customWidth="1"/>
    <col min="2" max="2" width="27.140625" style="5" customWidth="1"/>
    <col min="3" max="3" width="11" style="4" customWidth="1"/>
    <col min="4" max="4" width="10.5703125" style="4" customWidth="1"/>
    <col min="5" max="5" width="11.5703125" style="4" customWidth="1"/>
    <col min="6" max="6" width="10.5703125" style="4" customWidth="1"/>
    <col min="7" max="8" width="10.140625" style="4" customWidth="1"/>
    <col min="9" max="9" width="2.5703125" style="4" customWidth="1"/>
    <col min="10" max="10" width="9.140625" style="4"/>
    <col min="11" max="11" width="34.85546875" style="4" customWidth="1"/>
    <col min="12" max="16384" width="9.140625" style="4"/>
  </cols>
  <sheetData>
    <row r="1" spans="1:8" x14ac:dyDescent="0.25">
      <c r="H1" s="9" t="s">
        <v>146</v>
      </c>
    </row>
    <row r="2" spans="1:8" s="8" customFormat="1" ht="48.75" customHeight="1" x14ac:dyDescent="0.25">
      <c r="A2" s="57" t="s">
        <v>12</v>
      </c>
      <c r="B2" s="57"/>
      <c r="C2" s="57"/>
      <c r="D2" s="57" t="s">
        <v>16</v>
      </c>
      <c r="E2" s="57"/>
      <c r="F2" s="57"/>
      <c r="G2" s="57"/>
      <c r="H2" s="57"/>
    </row>
    <row r="3" spans="1:8" s="8" customFormat="1" ht="8.25" customHeight="1" x14ac:dyDescent="0.25">
      <c r="A3" s="63"/>
      <c r="B3" s="63"/>
      <c r="D3" s="10"/>
      <c r="E3" s="10"/>
      <c r="F3" s="10"/>
      <c r="G3" s="10"/>
      <c r="H3" s="10"/>
    </row>
    <row r="4" spans="1:8" ht="13.9" customHeight="1" x14ac:dyDescent="0.25">
      <c r="B4" s="4"/>
    </row>
    <row r="5" spans="1:8" ht="39.950000000000003" customHeight="1" x14ac:dyDescent="0.25">
      <c r="A5" s="106" t="s">
        <v>159</v>
      </c>
      <c r="B5" s="106"/>
      <c r="C5" s="106"/>
      <c r="D5" s="106"/>
      <c r="E5" s="106"/>
      <c r="F5" s="106"/>
      <c r="G5" s="106"/>
      <c r="H5" s="106"/>
    </row>
    <row r="6" spans="1:8" ht="12" customHeight="1" x14ac:dyDescent="0.25"/>
    <row r="7" spans="1:8" s="1" customFormat="1" ht="18" customHeight="1" x14ac:dyDescent="0.25">
      <c r="B7" s="111" t="s">
        <v>154</v>
      </c>
      <c r="C7" s="111"/>
      <c r="D7" s="111"/>
      <c r="E7" s="111"/>
      <c r="F7" s="111"/>
      <c r="G7" s="111"/>
      <c r="H7" s="111"/>
    </row>
    <row r="8" spans="1:8" s="1" customFormat="1" ht="18" customHeight="1" x14ac:dyDescent="0.25">
      <c r="B8" s="111" t="s">
        <v>155</v>
      </c>
      <c r="C8" s="111"/>
      <c r="D8" s="111"/>
      <c r="E8" s="111"/>
      <c r="F8" s="111"/>
      <c r="G8" s="111"/>
      <c r="H8" s="111"/>
    </row>
    <row r="9" spans="1:8" s="1" customFormat="1" ht="18" customHeight="1" x14ac:dyDescent="0.25">
      <c r="B9" s="111" t="s">
        <v>156</v>
      </c>
      <c r="C9" s="111"/>
      <c r="D9" s="111"/>
      <c r="E9" s="111"/>
      <c r="F9" s="111"/>
      <c r="G9" s="111"/>
      <c r="H9" s="111"/>
    </row>
    <row r="10" spans="1:8" s="1" customFormat="1" ht="18" customHeight="1" x14ac:dyDescent="0.25">
      <c r="B10" s="111" t="s">
        <v>157</v>
      </c>
      <c r="C10" s="111"/>
      <c r="D10" s="111"/>
      <c r="E10" s="111"/>
      <c r="F10" s="56"/>
      <c r="G10" s="56"/>
      <c r="H10" s="56"/>
    </row>
    <row r="11" spans="1:8" s="1" customFormat="1" ht="12.75" customHeight="1" x14ac:dyDescent="0.25">
      <c r="B11" s="11"/>
      <c r="C11" s="11"/>
    </row>
    <row r="12" spans="1:8" s="8" customFormat="1" ht="64.5" customHeight="1" x14ac:dyDescent="0.25">
      <c r="A12" s="12" t="s">
        <v>13</v>
      </c>
      <c r="B12" s="107" t="s">
        <v>14</v>
      </c>
      <c r="C12" s="107"/>
      <c r="D12" s="107"/>
      <c r="E12" s="12" t="s">
        <v>15</v>
      </c>
      <c r="F12" s="2" t="s">
        <v>21</v>
      </c>
      <c r="G12" s="2" t="s">
        <v>24</v>
      </c>
      <c r="H12" s="12" t="s">
        <v>17</v>
      </c>
    </row>
    <row r="13" spans="1:8" s="18" customFormat="1" ht="16.5" customHeight="1" x14ac:dyDescent="0.25">
      <c r="A13" s="13" t="s">
        <v>27</v>
      </c>
      <c r="B13" s="108" t="s">
        <v>28</v>
      </c>
      <c r="C13" s="109"/>
      <c r="D13" s="110"/>
      <c r="E13" s="13" t="s">
        <v>29</v>
      </c>
      <c r="F13" s="13" t="s">
        <v>30</v>
      </c>
      <c r="G13" s="13" t="s">
        <v>31</v>
      </c>
      <c r="H13" s="13" t="s">
        <v>32</v>
      </c>
    </row>
    <row r="14" spans="1:8" s="8" customFormat="1" ht="84" customHeight="1" x14ac:dyDescent="0.25">
      <c r="A14" s="12" t="s">
        <v>0</v>
      </c>
      <c r="B14" s="101" t="s">
        <v>140</v>
      </c>
      <c r="C14" s="101"/>
      <c r="D14" s="101"/>
      <c r="E14" s="22">
        <f>E15+E19+E25+E28</f>
        <v>20</v>
      </c>
      <c r="F14" s="26">
        <f>ROUND(F15+F19+F25+F28,1)</f>
        <v>20</v>
      </c>
      <c r="G14" s="27"/>
      <c r="H14" s="12"/>
    </row>
    <row r="15" spans="1:8" s="14" customFormat="1" ht="28.5" customHeight="1" x14ac:dyDescent="0.25">
      <c r="A15" s="3">
        <v>1</v>
      </c>
      <c r="B15" s="101" t="s">
        <v>50</v>
      </c>
      <c r="C15" s="101"/>
      <c r="D15" s="101"/>
      <c r="E15" s="22">
        <f>5-(E16+E17+E18)</f>
        <v>5</v>
      </c>
      <c r="F15" s="26">
        <f>ROUND(5-(F16+F17+F18),1)</f>
        <v>5</v>
      </c>
      <c r="G15" s="27"/>
      <c r="H15" s="3"/>
    </row>
    <row r="16" spans="1:8" s="14" customFormat="1" ht="121.5" customHeight="1" x14ac:dyDescent="0.25">
      <c r="A16" s="3" t="s">
        <v>33</v>
      </c>
      <c r="B16" s="92" t="s">
        <v>141</v>
      </c>
      <c r="C16" s="93"/>
      <c r="D16" s="94"/>
      <c r="E16" s="23"/>
      <c r="F16" s="19">
        <v>0</v>
      </c>
      <c r="G16" s="23"/>
      <c r="H16" s="3"/>
    </row>
    <row r="17" spans="1:8" s="25" customFormat="1" ht="69" customHeight="1" x14ac:dyDescent="0.25">
      <c r="A17" s="3" t="s">
        <v>34</v>
      </c>
      <c r="B17" s="92" t="s">
        <v>102</v>
      </c>
      <c r="C17" s="93"/>
      <c r="D17" s="94"/>
      <c r="E17" s="23"/>
      <c r="F17" s="19">
        <v>0</v>
      </c>
      <c r="G17" s="35"/>
      <c r="H17" s="29"/>
    </row>
    <row r="18" spans="1:8" s="25" customFormat="1" ht="92.25" customHeight="1" x14ac:dyDescent="0.25">
      <c r="A18" s="3" t="s">
        <v>35</v>
      </c>
      <c r="B18" s="92" t="s">
        <v>51</v>
      </c>
      <c r="C18" s="93"/>
      <c r="D18" s="94"/>
      <c r="E18" s="23"/>
      <c r="F18" s="19">
        <v>0</v>
      </c>
      <c r="G18" s="35"/>
      <c r="H18" s="29"/>
    </row>
    <row r="19" spans="1:8" s="25" customFormat="1" ht="52.5" customHeight="1" x14ac:dyDescent="0.25">
      <c r="A19" s="3">
        <v>2</v>
      </c>
      <c r="B19" s="88" t="s">
        <v>91</v>
      </c>
      <c r="C19" s="89"/>
      <c r="D19" s="90"/>
      <c r="E19" s="22">
        <f>6-(E20+E21+E22+E23+E24)</f>
        <v>6</v>
      </c>
      <c r="F19" s="26">
        <f>ROUND(6-(F20+F21+F22+F23+F24),1)</f>
        <v>6</v>
      </c>
      <c r="G19" s="27"/>
      <c r="H19" s="34"/>
    </row>
    <row r="20" spans="1:8" s="25" customFormat="1" ht="39.75" customHeight="1" x14ac:dyDescent="0.25">
      <c r="A20" s="19" t="s">
        <v>36</v>
      </c>
      <c r="B20" s="92" t="s">
        <v>54</v>
      </c>
      <c r="C20" s="93"/>
      <c r="D20" s="94"/>
      <c r="E20" s="20"/>
      <c r="F20" s="19">
        <v>0</v>
      </c>
      <c r="G20" s="35"/>
      <c r="H20" s="29"/>
    </row>
    <row r="21" spans="1:8" s="25" customFormat="1" ht="59.25" customHeight="1" x14ac:dyDescent="0.25">
      <c r="A21" s="19" t="s">
        <v>37</v>
      </c>
      <c r="B21" s="92" t="s">
        <v>52</v>
      </c>
      <c r="C21" s="93"/>
      <c r="D21" s="94"/>
      <c r="E21" s="20"/>
      <c r="F21" s="19">
        <v>0</v>
      </c>
      <c r="G21" s="37"/>
      <c r="H21" s="29"/>
    </row>
    <row r="22" spans="1:8" s="25" customFormat="1" ht="54.75" customHeight="1" x14ac:dyDescent="0.25">
      <c r="A22" s="3" t="s">
        <v>38</v>
      </c>
      <c r="B22" s="92" t="s">
        <v>89</v>
      </c>
      <c r="C22" s="93"/>
      <c r="D22" s="94"/>
      <c r="E22" s="23"/>
      <c r="F22" s="19">
        <v>0</v>
      </c>
      <c r="G22" s="21"/>
      <c r="H22" s="29"/>
    </row>
    <row r="23" spans="1:8" s="25" customFormat="1" ht="70.5" customHeight="1" x14ac:dyDescent="0.25">
      <c r="A23" s="3" t="s">
        <v>39</v>
      </c>
      <c r="B23" s="92" t="s">
        <v>55</v>
      </c>
      <c r="C23" s="93"/>
      <c r="D23" s="94"/>
      <c r="E23" s="23"/>
      <c r="F23" s="19">
        <v>0</v>
      </c>
      <c r="G23" s="21"/>
      <c r="H23" s="29"/>
    </row>
    <row r="24" spans="1:8" s="25" customFormat="1" ht="39" customHeight="1" x14ac:dyDescent="0.25">
      <c r="A24" s="3" t="s">
        <v>40</v>
      </c>
      <c r="B24" s="92" t="s">
        <v>56</v>
      </c>
      <c r="C24" s="93"/>
      <c r="D24" s="94"/>
      <c r="E24" s="23"/>
      <c r="F24" s="19">
        <v>0</v>
      </c>
      <c r="G24" s="35"/>
      <c r="H24" s="29"/>
    </row>
    <row r="25" spans="1:8" s="14" customFormat="1" ht="59.25" customHeight="1" x14ac:dyDescent="0.25">
      <c r="A25" s="3">
        <v>3</v>
      </c>
      <c r="B25" s="88" t="s">
        <v>57</v>
      </c>
      <c r="C25" s="89"/>
      <c r="D25" s="90"/>
      <c r="E25" s="22">
        <f>5-(E26+E27)</f>
        <v>5</v>
      </c>
      <c r="F25" s="26">
        <f>ROUND(5-(F26+F27),1)</f>
        <v>5</v>
      </c>
      <c r="G25" s="27"/>
      <c r="H25" s="3"/>
    </row>
    <row r="26" spans="1:8" s="25" customFormat="1" ht="99.75" customHeight="1" x14ac:dyDescent="0.25">
      <c r="A26" s="3" t="s">
        <v>41</v>
      </c>
      <c r="B26" s="92" t="s">
        <v>58</v>
      </c>
      <c r="C26" s="93"/>
      <c r="D26" s="94"/>
      <c r="E26" s="23"/>
      <c r="F26" s="19">
        <v>0</v>
      </c>
      <c r="G26" s="35"/>
      <c r="H26" s="29"/>
    </row>
    <row r="27" spans="1:8" s="25" customFormat="1" ht="51" customHeight="1" x14ac:dyDescent="0.25">
      <c r="A27" s="3" t="s">
        <v>42</v>
      </c>
      <c r="B27" s="92" t="s">
        <v>96</v>
      </c>
      <c r="C27" s="93"/>
      <c r="D27" s="94"/>
      <c r="E27" s="23"/>
      <c r="F27" s="19">
        <v>0</v>
      </c>
      <c r="G27" s="35"/>
      <c r="H27" s="29"/>
    </row>
    <row r="28" spans="1:8" s="25" customFormat="1" ht="102.75" customHeight="1" x14ac:dyDescent="0.25">
      <c r="A28" s="36">
        <v>4</v>
      </c>
      <c r="B28" s="88" t="s">
        <v>105</v>
      </c>
      <c r="C28" s="89"/>
      <c r="D28" s="90"/>
      <c r="E28" s="22">
        <f>4-(E29+E30+E31)</f>
        <v>4</v>
      </c>
      <c r="F28" s="26">
        <f>ROUND(4-(F29+F30+F31),1)</f>
        <v>4</v>
      </c>
      <c r="G28" s="27"/>
      <c r="H28" s="34"/>
    </row>
    <row r="29" spans="1:8" s="25" customFormat="1" ht="52.5" customHeight="1" x14ac:dyDescent="0.25">
      <c r="A29" s="3" t="s">
        <v>59</v>
      </c>
      <c r="B29" s="92" t="s">
        <v>60</v>
      </c>
      <c r="C29" s="93"/>
      <c r="D29" s="94"/>
      <c r="E29" s="23"/>
      <c r="F29" s="19">
        <v>0</v>
      </c>
      <c r="G29" s="35"/>
      <c r="H29" s="29"/>
    </row>
    <row r="30" spans="1:8" s="25" customFormat="1" ht="56.45" customHeight="1" x14ac:dyDescent="0.25">
      <c r="A30" s="3" t="s">
        <v>61</v>
      </c>
      <c r="B30" s="92" t="s">
        <v>93</v>
      </c>
      <c r="C30" s="93"/>
      <c r="D30" s="94"/>
      <c r="E30" s="23"/>
      <c r="F30" s="19">
        <v>0</v>
      </c>
      <c r="G30" s="35"/>
      <c r="H30" s="29"/>
    </row>
    <row r="31" spans="1:8" s="25" customFormat="1" ht="59.25" customHeight="1" x14ac:dyDescent="0.25">
      <c r="A31" s="3" t="s">
        <v>62</v>
      </c>
      <c r="B31" s="92" t="s">
        <v>73</v>
      </c>
      <c r="C31" s="93"/>
      <c r="D31" s="94"/>
      <c r="E31" s="23"/>
      <c r="F31" s="19">
        <v>0</v>
      </c>
      <c r="G31" s="35"/>
      <c r="H31" s="29"/>
    </row>
    <row r="32" spans="1:8" s="8" customFormat="1" ht="27.75" customHeight="1" x14ac:dyDescent="0.25">
      <c r="A32" s="12" t="s">
        <v>1</v>
      </c>
      <c r="B32" s="98" t="s">
        <v>18</v>
      </c>
      <c r="C32" s="99"/>
      <c r="D32" s="100"/>
      <c r="E32" s="22">
        <f>E33+E35+E37+E39+E41+E43</f>
        <v>20</v>
      </c>
      <c r="F32" s="26">
        <f>ROUND(F33+F35+F37+F39+F41+F43,1)</f>
        <v>10</v>
      </c>
      <c r="G32" s="27"/>
      <c r="H32" s="12"/>
    </row>
    <row r="33" spans="1:11" s="14" customFormat="1" ht="73.150000000000006" customHeight="1" x14ac:dyDescent="0.25">
      <c r="A33" s="3">
        <v>5</v>
      </c>
      <c r="B33" s="101" t="s">
        <v>2</v>
      </c>
      <c r="C33" s="101"/>
      <c r="D33" s="101"/>
      <c r="E33" s="22">
        <v>1</v>
      </c>
      <c r="F33" s="26">
        <f>IF(F34&gt;1,"1",F34)</f>
        <v>1</v>
      </c>
      <c r="G33" s="27"/>
      <c r="H33" s="3"/>
    </row>
    <row r="34" spans="1:11" s="14" customFormat="1" ht="84" customHeight="1" x14ac:dyDescent="0.25">
      <c r="A34" s="3"/>
      <c r="B34" s="102" t="s">
        <v>77</v>
      </c>
      <c r="C34" s="102"/>
      <c r="D34" s="102"/>
      <c r="E34" s="22"/>
      <c r="F34" s="31">
        <v>1</v>
      </c>
      <c r="G34" s="27"/>
      <c r="H34" s="3"/>
    </row>
    <row r="35" spans="1:11" s="14" customFormat="1" ht="45" customHeight="1" x14ac:dyDescent="0.25">
      <c r="A35" s="3">
        <v>6</v>
      </c>
      <c r="B35" s="88" t="s">
        <v>74</v>
      </c>
      <c r="C35" s="89"/>
      <c r="D35" s="90"/>
      <c r="E35" s="22">
        <v>2</v>
      </c>
      <c r="F35" s="26">
        <f>IF(F36&gt;2,"2",F36)</f>
        <v>0</v>
      </c>
      <c r="G35" s="27"/>
      <c r="H35" s="3"/>
    </row>
    <row r="36" spans="1:11" s="14" customFormat="1" ht="52.5" customHeight="1" x14ac:dyDescent="0.25">
      <c r="A36" s="3"/>
      <c r="B36" s="103" t="s">
        <v>78</v>
      </c>
      <c r="C36" s="104"/>
      <c r="D36" s="105"/>
      <c r="E36" s="22"/>
      <c r="F36" s="31">
        <v>0</v>
      </c>
      <c r="G36" s="27"/>
      <c r="H36" s="3"/>
    </row>
    <row r="37" spans="1:11" s="14" customFormat="1" ht="51" customHeight="1" x14ac:dyDescent="0.25">
      <c r="A37" s="3">
        <v>7</v>
      </c>
      <c r="B37" s="88" t="s">
        <v>75</v>
      </c>
      <c r="C37" s="89"/>
      <c r="D37" s="90"/>
      <c r="E37" s="22">
        <v>2</v>
      </c>
      <c r="F37" s="26">
        <f>IF(F38&gt;2,"2",F38)</f>
        <v>2</v>
      </c>
      <c r="G37" s="27"/>
      <c r="H37" s="3"/>
    </row>
    <row r="38" spans="1:11" s="14" customFormat="1" ht="66" customHeight="1" x14ac:dyDescent="0.25">
      <c r="A38" s="3"/>
      <c r="B38" s="92" t="s">
        <v>44</v>
      </c>
      <c r="C38" s="93"/>
      <c r="D38" s="94"/>
      <c r="E38" s="22"/>
      <c r="F38" s="31">
        <v>2</v>
      </c>
      <c r="G38" s="27"/>
      <c r="H38" s="3"/>
    </row>
    <row r="39" spans="1:11" s="14" customFormat="1" ht="53.25" customHeight="1" x14ac:dyDescent="0.25">
      <c r="A39" s="3">
        <v>8</v>
      </c>
      <c r="B39" s="88" t="s">
        <v>76</v>
      </c>
      <c r="C39" s="89"/>
      <c r="D39" s="90"/>
      <c r="E39" s="22">
        <v>2</v>
      </c>
      <c r="F39" s="26">
        <f>IF(F40&gt;2,"2",F40)</f>
        <v>2</v>
      </c>
      <c r="G39" s="27"/>
      <c r="H39" s="3"/>
    </row>
    <row r="40" spans="1:11" s="14" customFormat="1" ht="70.5" customHeight="1" x14ac:dyDescent="0.25">
      <c r="A40" s="3"/>
      <c r="B40" s="92" t="s">
        <v>43</v>
      </c>
      <c r="C40" s="93"/>
      <c r="D40" s="94"/>
      <c r="E40" s="22"/>
      <c r="F40" s="31">
        <v>2</v>
      </c>
      <c r="G40" s="27"/>
      <c r="H40" s="3"/>
    </row>
    <row r="41" spans="1:11" s="41" customFormat="1" ht="87" customHeight="1" x14ac:dyDescent="0.25">
      <c r="A41" s="20">
        <v>9</v>
      </c>
      <c r="B41" s="91" t="s">
        <v>151</v>
      </c>
      <c r="C41" s="91"/>
      <c r="D41" s="91"/>
      <c r="E41" s="39">
        <v>8</v>
      </c>
      <c r="F41" s="26">
        <f>IF(F42&gt;8,"8",F42)</f>
        <v>5</v>
      </c>
      <c r="G41" s="40"/>
      <c r="H41" s="38"/>
      <c r="K41" s="55"/>
    </row>
    <row r="42" spans="1:11" s="41" customFormat="1" ht="123.75" customHeight="1" x14ac:dyDescent="0.25">
      <c r="A42" s="38"/>
      <c r="B42" s="113" t="s">
        <v>97</v>
      </c>
      <c r="C42" s="114"/>
      <c r="D42" s="115"/>
      <c r="E42" s="39"/>
      <c r="F42" s="42">
        <v>5</v>
      </c>
      <c r="G42" s="40"/>
      <c r="H42" s="38"/>
    </row>
    <row r="43" spans="1:11" s="14" customFormat="1" ht="51" customHeight="1" x14ac:dyDescent="0.25">
      <c r="A43" s="3">
        <v>10</v>
      </c>
      <c r="B43" s="88" t="s">
        <v>144</v>
      </c>
      <c r="C43" s="89"/>
      <c r="D43" s="90"/>
      <c r="E43" s="22">
        <v>5</v>
      </c>
      <c r="F43" s="26">
        <f>IF(F44&gt;5,"5",F44)</f>
        <v>0</v>
      </c>
      <c r="G43" s="27"/>
      <c r="H43" s="3"/>
    </row>
    <row r="44" spans="1:11" s="14" customFormat="1" ht="151.5" customHeight="1" x14ac:dyDescent="0.25">
      <c r="A44" s="3"/>
      <c r="B44" s="92" t="s">
        <v>95</v>
      </c>
      <c r="C44" s="93"/>
      <c r="D44" s="94"/>
      <c r="E44" s="22"/>
      <c r="F44" s="31">
        <v>0</v>
      </c>
      <c r="G44" s="27"/>
      <c r="H44" s="3"/>
    </row>
    <row r="45" spans="1:11" s="8" customFormat="1" ht="37.5" customHeight="1" x14ac:dyDescent="0.25">
      <c r="A45" s="12" t="s">
        <v>3</v>
      </c>
      <c r="B45" s="88" t="s">
        <v>106</v>
      </c>
      <c r="C45" s="89"/>
      <c r="D45" s="90"/>
      <c r="E45" s="22">
        <v>60</v>
      </c>
      <c r="F45" s="26">
        <f>SUM(F46:F62)</f>
        <v>60</v>
      </c>
      <c r="G45" s="27"/>
      <c r="H45" s="12"/>
    </row>
    <row r="46" spans="1:11" s="14" customFormat="1" ht="53.25" customHeight="1" x14ac:dyDescent="0.25">
      <c r="A46" s="3">
        <v>11</v>
      </c>
      <c r="B46" s="88" t="s">
        <v>107</v>
      </c>
      <c r="C46" s="89"/>
      <c r="D46" s="90"/>
      <c r="E46" s="22">
        <v>15</v>
      </c>
      <c r="F46" s="3"/>
      <c r="G46" s="32"/>
      <c r="H46" s="3"/>
    </row>
    <row r="47" spans="1:11" s="14" customFormat="1" ht="24" customHeight="1" x14ac:dyDescent="0.25">
      <c r="A47" s="3"/>
      <c r="B47" s="85" t="s">
        <v>108</v>
      </c>
      <c r="C47" s="86"/>
      <c r="D47" s="87"/>
      <c r="E47" s="47">
        <v>15</v>
      </c>
      <c r="F47" s="3">
        <v>15</v>
      </c>
      <c r="G47" s="32"/>
      <c r="H47" s="3"/>
    </row>
    <row r="48" spans="1:11" s="14" customFormat="1" ht="36" customHeight="1" x14ac:dyDescent="0.25">
      <c r="A48" s="3"/>
      <c r="B48" s="85" t="s">
        <v>109</v>
      </c>
      <c r="C48" s="86"/>
      <c r="D48" s="87"/>
      <c r="E48" s="47">
        <v>10</v>
      </c>
      <c r="F48" s="3"/>
      <c r="G48" s="32"/>
      <c r="H48" s="3"/>
    </row>
    <row r="49" spans="1:8" s="14" customFormat="1" ht="36" customHeight="1" x14ac:dyDescent="0.25">
      <c r="A49" s="3"/>
      <c r="B49" s="85" t="s">
        <v>110</v>
      </c>
      <c r="C49" s="86"/>
      <c r="D49" s="87"/>
      <c r="E49" s="47">
        <v>5</v>
      </c>
      <c r="F49" s="3"/>
      <c r="G49" s="32"/>
      <c r="H49" s="3"/>
    </row>
    <row r="50" spans="1:8" s="14" customFormat="1" ht="25.5" customHeight="1" x14ac:dyDescent="0.25">
      <c r="A50" s="3"/>
      <c r="B50" s="85" t="s">
        <v>111</v>
      </c>
      <c r="C50" s="86"/>
      <c r="D50" s="87"/>
      <c r="E50" s="47">
        <v>0</v>
      </c>
      <c r="F50" s="3"/>
      <c r="G50" s="32"/>
      <c r="H50" s="3"/>
    </row>
    <row r="51" spans="1:8" s="14" customFormat="1" ht="50.25" customHeight="1" x14ac:dyDescent="0.25">
      <c r="A51" s="3">
        <v>12</v>
      </c>
      <c r="B51" s="88" t="s">
        <v>116</v>
      </c>
      <c r="C51" s="89"/>
      <c r="D51" s="90"/>
      <c r="E51" s="22">
        <v>15</v>
      </c>
      <c r="F51" s="3"/>
      <c r="G51" s="32"/>
      <c r="H51" s="3"/>
    </row>
    <row r="52" spans="1:8" s="14" customFormat="1" ht="32.25" customHeight="1" x14ac:dyDescent="0.25">
      <c r="A52" s="3"/>
      <c r="B52" s="85" t="s">
        <v>112</v>
      </c>
      <c r="C52" s="86"/>
      <c r="D52" s="87"/>
      <c r="E52" s="47">
        <v>15</v>
      </c>
      <c r="F52" s="3">
        <v>15</v>
      </c>
      <c r="G52" s="32"/>
      <c r="H52" s="3"/>
    </row>
    <row r="53" spans="1:8" s="14" customFormat="1" ht="32.25" customHeight="1" x14ac:dyDescent="0.25">
      <c r="A53" s="3"/>
      <c r="B53" s="85" t="s">
        <v>113</v>
      </c>
      <c r="C53" s="86"/>
      <c r="D53" s="87"/>
      <c r="E53" s="47">
        <v>10</v>
      </c>
      <c r="F53" s="3"/>
      <c r="G53" s="32"/>
      <c r="H53" s="3"/>
    </row>
    <row r="54" spans="1:8" s="14" customFormat="1" ht="32.25" customHeight="1" x14ac:dyDescent="0.25">
      <c r="A54" s="3"/>
      <c r="B54" s="85" t="s">
        <v>114</v>
      </c>
      <c r="C54" s="86"/>
      <c r="D54" s="87"/>
      <c r="E54" s="47">
        <v>5</v>
      </c>
      <c r="F54" s="3"/>
      <c r="G54" s="32"/>
      <c r="H54" s="3"/>
    </row>
    <row r="55" spans="1:8" s="14" customFormat="1" ht="32.25" customHeight="1" x14ac:dyDescent="0.25">
      <c r="A55" s="3"/>
      <c r="B55" s="85" t="s">
        <v>115</v>
      </c>
      <c r="C55" s="86"/>
      <c r="D55" s="87"/>
      <c r="E55" s="47">
        <v>0</v>
      </c>
      <c r="F55" s="3"/>
      <c r="G55" s="32"/>
      <c r="H55" s="3"/>
    </row>
    <row r="56" spans="1:8" s="14" customFormat="1" ht="52.5" customHeight="1" x14ac:dyDescent="0.25">
      <c r="A56" s="3">
        <v>13</v>
      </c>
      <c r="B56" s="88" t="s">
        <v>148</v>
      </c>
      <c r="C56" s="89"/>
      <c r="D56" s="90"/>
      <c r="E56" s="22">
        <v>30</v>
      </c>
      <c r="F56" s="3"/>
      <c r="G56" s="32"/>
      <c r="H56" s="3"/>
    </row>
    <row r="57" spans="1:8" s="14" customFormat="1" ht="52.5" customHeight="1" x14ac:dyDescent="0.25">
      <c r="A57" s="3"/>
      <c r="B57" s="85" t="s">
        <v>117</v>
      </c>
      <c r="C57" s="86"/>
      <c r="D57" s="87"/>
      <c r="E57" s="47">
        <v>30</v>
      </c>
      <c r="F57" s="3">
        <v>30</v>
      </c>
      <c r="G57" s="32"/>
      <c r="H57" s="3"/>
    </row>
    <row r="58" spans="1:8" s="14" customFormat="1" ht="50.25" customHeight="1" x14ac:dyDescent="0.25">
      <c r="A58" s="3"/>
      <c r="B58" s="85" t="s">
        <v>118</v>
      </c>
      <c r="C58" s="86"/>
      <c r="D58" s="87"/>
      <c r="E58" s="47">
        <v>25</v>
      </c>
      <c r="F58" s="3"/>
      <c r="G58" s="32"/>
      <c r="H58" s="3"/>
    </row>
    <row r="59" spans="1:8" s="14" customFormat="1" ht="50.25" customHeight="1" x14ac:dyDescent="0.25">
      <c r="A59" s="3"/>
      <c r="B59" s="85" t="s">
        <v>119</v>
      </c>
      <c r="C59" s="86"/>
      <c r="D59" s="87"/>
      <c r="E59" s="47">
        <v>20</v>
      </c>
      <c r="F59" s="3"/>
      <c r="G59" s="32"/>
      <c r="H59" s="3"/>
    </row>
    <row r="60" spans="1:8" s="14" customFormat="1" ht="50.25" customHeight="1" x14ac:dyDescent="0.25">
      <c r="A60" s="3"/>
      <c r="B60" s="85" t="s">
        <v>120</v>
      </c>
      <c r="C60" s="86"/>
      <c r="D60" s="87"/>
      <c r="E60" s="47">
        <v>15</v>
      </c>
      <c r="F60" s="3"/>
      <c r="G60" s="32"/>
      <c r="H60" s="3"/>
    </row>
    <row r="61" spans="1:8" s="14" customFormat="1" ht="50.25" customHeight="1" x14ac:dyDescent="0.25">
      <c r="A61" s="3"/>
      <c r="B61" s="85" t="s">
        <v>121</v>
      </c>
      <c r="C61" s="86"/>
      <c r="D61" s="87"/>
      <c r="E61" s="47">
        <v>10</v>
      </c>
      <c r="F61" s="3"/>
      <c r="G61" s="32"/>
      <c r="H61" s="3"/>
    </row>
    <row r="62" spans="1:8" s="14" customFormat="1" ht="34.5" customHeight="1" x14ac:dyDescent="0.25">
      <c r="A62" s="3"/>
      <c r="B62" s="85" t="s">
        <v>122</v>
      </c>
      <c r="C62" s="86"/>
      <c r="D62" s="87"/>
      <c r="E62" s="23">
        <v>0</v>
      </c>
      <c r="F62" s="3"/>
      <c r="G62" s="23"/>
      <c r="H62" s="3"/>
    </row>
    <row r="63" spans="1:8" s="8" customFormat="1" ht="25.5" customHeight="1" x14ac:dyDescent="0.25">
      <c r="A63" s="12"/>
      <c r="B63" s="68" t="s">
        <v>4</v>
      </c>
      <c r="C63" s="69"/>
      <c r="D63" s="70"/>
      <c r="E63" s="24">
        <f>E14+E32+E45</f>
        <v>100</v>
      </c>
      <c r="F63" s="48">
        <f>F14+F32+F45</f>
        <v>90</v>
      </c>
      <c r="G63" s="48"/>
      <c r="H63" s="50"/>
    </row>
    <row r="64" spans="1:8" ht="25.5" customHeight="1" x14ac:dyDescent="0.25">
      <c r="A64" s="28"/>
      <c r="B64" s="65" t="s">
        <v>123</v>
      </c>
      <c r="C64" s="66"/>
      <c r="D64" s="67"/>
      <c r="E64" s="28"/>
      <c r="F64" s="49"/>
      <c r="G64" s="49"/>
      <c r="H64" s="49"/>
    </row>
    <row r="65" spans="1:8" ht="53.25" customHeight="1" x14ac:dyDescent="0.25">
      <c r="A65" s="28"/>
      <c r="B65" s="68" t="s">
        <v>124</v>
      </c>
      <c r="C65" s="69"/>
      <c r="D65" s="70"/>
      <c r="E65" s="24">
        <f>E63-E64</f>
        <v>100</v>
      </c>
      <c r="F65" s="48">
        <f>ROUND(F63-F64,1)</f>
        <v>90</v>
      </c>
      <c r="G65" s="48"/>
      <c r="H65" s="50"/>
    </row>
    <row r="66" spans="1:8" ht="30.75" customHeight="1" x14ac:dyDescent="0.25">
      <c r="B66" s="71" t="s">
        <v>22</v>
      </c>
      <c r="C66" s="71"/>
      <c r="D66" s="71"/>
    </row>
    <row r="67" spans="1:8" s="1" customFormat="1" ht="32.25" customHeight="1" x14ac:dyDescent="0.25">
      <c r="A67" s="72" t="s">
        <v>9</v>
      </c>
      <c r="B67" s="73"/>
      <c r="C67" s="74"/>
      <c r="D67" s="77" t="s">
        <v>66</v>
      </c>
      <c r="E67" s="79" t="s">
        <v>67</v>
      </c>
      <c r="F67" s="79"/>
      <c r="G67" s="80" t="s">
        <v>70</v>
      </c>
      <c r="H67" s="81"/>
    </row>
    <row r="68" spans="1:8" s="1" customFormat="1" ht="63" x14ac:dyDescent="0.25">
      <c r="A68" s="75"/>
      <c r="B68" s="58"/>
      <c r="C68" s="76"/>
      <c r="D68" s="78"/>
      <c r="E68" s="2" t="s">
        <v>68</v>
      </c>
      <c r="F68" s="2" t="s">
        <v>69</v>
      </c>
      <c r="G68" s="2" t="s">
        <v>71</v>
      </c>
      <c r="H68" s="2" t="s">
        <v>72</v>
      </c>
    </row>
    <row r="69" spans="1:8" ht="33.950000000000003" customHeight="1" x14ac:dyDescent="0.25">
      <c r="A69" s="82" t="s">
        <v>5</v>
      </c>
      <c r="B69" s="83"/>
      <c r="C69" s="84"/>
      <c r="D69" s="3" t="s">
        <v>63</v>
      </c>
      <c r="E69" s="20">
        <f>IF(AND(90&lt;=F65,F65&lt;100),F65,"")</f>
        <v>90</v>
      </c>
      <c r="F69" s="20" t="str">
        <f>IF(AND(90&lt;=G65,G65&lt;=100),G65,"")</f>
        <v/>
      </c>
      <c r="G69" s="30" t="str">
        <f t="shared" ref="G69:H72" si="0">IF(ISNUMBER(E69)=TRUE,"X","")</f>
        <v>X</v>
      </c>
      <c r="H69" s="30" t="str">
        <f t="shared" si="0"/>
        <v/>
      </c>
    </row>
    <row r="70" spans="1:8" ht="51" customHeight="1" x14ac:dyDescent="0.25">
      <c r="A70" s="82" t="s">
        <v>11</v>
      </c>
      <c r="B70" s="83"/>
      <c r="C70" s="84"/>
      <c r="D70" s="3" t="s">
        <v>64</v>
      </c>
      <c r="E70" s="20" t="str">
        <f>IF(AND(75&lt;=F65,F65&lt;90),F65,"")</f>
        <v/>
      </c>
      <c r="F70" s="20" t="str">
        <f>IF(AND(75&lt;=G65,G65&lt;90),G65,"")</f>
        <v/>
      </c>
      <c r="G70" s="30" t="str">
        <f t="shared" si="0"/>
        <v/>
      </c>
      <c r="H70" s="30" t="str">
        <f t="shared" si="0"/>
        <v/>
      </c>
    </row>
    <row r="71" spans="1:8" ht="54" customHeight="1" x14ac:dyDescent="0.25">
      <c r="A71" s="82" t="s">
        <v>6</v>
      </c>
      <c r="B71" s="83"/>
      <c r="C71" s="84"/>
      <c r="D71" s="3" t="s">
        <v>65</v>
      </c>
      <c r="E71" s="20" t="str">
        <f>IF(AND(50&lt;=F65,F65&lt;75),F65,"")</f>
        <v/>
      </c>
      <c r="F71" s="20" t="str">
        <f>IF(AND(50&lt;=G65,G65&lt;75),G65,"")</f>
        <v/>
      </c>
      <c r="G71" s="30" t="str">
        <f t="shared" si="0"/>
        <v/>
      </c>
      <c r="H71" s="30" t="str">
        <f t="shared" si="0"/>
        <v/>
      </c>
    </row>
    <row r="72" spans="1:8" ht="40.5" customHeight="1" x14ac:dyDescent="0.25">
      <c r="A72" s="82" t="s">
        <v>8</v>
      </c>
      <c r="B72" s="83"/>
      <c r="C72" s="84"/>
      <c r="D72" s="3" t="s">
        <v>7</v>
      </c>
      <c r="E72" s="20" t="str">
        <f>IF(AND(0&lt;F65,F65&lt;50),F65,"")</f>
        <v/>
      </c>
      <c r="F72" s="20" t="str">
        <f>IF(AND(0&lt;G65,G65&lt;50),G65,"")</f>
        <v/>
      </c>
      <c r="G72" s="30" t="str">
        <f t="shared" si="0"/>
        <v/>
      </c>
      <c r="H72" s="30" t="str">
        <f t="shared" si="0"/>
        <v/>
      </c>
    </row>
    <row r="74" spans="1:8" s="6" customFormat="1" ht="20.25" customHeight="1" x14ac:dyDescent="0.25">
      <c r="B74" s="7"/>
      <c r="D74" s="64" t="s">
        <v>125</v>
      </c>
      <c r="E74" s="64"/>
      <c r="F74" s="64"/>
      <c r="G74" s="64"/>
      <c r="H74" s="64"/>
    </row>
    <row r="75" spans="1:8" s="8" customFormat="1" ht="35.25" customHeight="1" x14ac:dyDescent="0.25">
      <c r="D75" s="57" t="s">
        <v>10</v>
      </c>
      <c r="E75" s="57"/>
      <c r="F75" s="57"/>
      <c r="G75" s="57"/>
      <c r="H75" s="57"/>
    </row>
    <row r="76" spans="1:8" x14ac:dyDescent="0.25">
      <c r="D76" s="16"/>
      <c r="E76" s="16"/>
      <c r="F76" s="16"/>
      <c r="G76" s="16"/>
      <c r="H76" s="16"/>
    </row>
    <row r="79" spans="1:8" x14ac:dyDescent="0.25">
      <c r="E79" s="112" t="s">
        <v>158</v>
      </c>
      <c r="F79" s="112"/>
      <c r="G79" s="112"/>
    </row>
    <row r="80" spans="1:8" ht="25.15" customHeight="1" x14ac:dyDescent="0.25">
      <c r="B80" s="58" t="s">
        <v>25</v>
      </c>
      <c r="C80" s="58"/>
      <c r="D80" s="58"/>
      <c r="E80" s="58"/>
      <c r="F80" s="58"/>
      <c r="G80" s="58"/>
      <c r="H80" s="58"/>
    </row>
    <row r="81" spans="2:8" ht="106.9" customHeight="1" x14ac:dyDescent="0.25">
      <c r="B81" s="59" t="s">
        <v>26</v>
      </c>
      <c r="C81" s="60"/>
      <c r="D81" s="60"/>
      <c r="E81" s="60"/>
      <c r="F81" s="60"/>
      <c r="G81" s="60"/>
      <c r="H81" s="61"/>
    </row>
    <row r="82" spans="2:8" ht="25.15" customHeight="1" x14ac:dyDescent="0.25">
      <c r="B82" s="17"/>
      <c r="D82" s="62" t="s">
        <v>147</v>
      </c>
      <c r="E82" s="62"/>
      <c r="F82" s="62"/>
      <c r="G82" s="62"/>
      <c r="H82" s="62"/>
    </row>
    <row r="83" spans="2:8" ht="21" customHeight="1" x14ac:dyDescent="0.25">
      <c r="B83" s="15"/>
      <c r="D83" s="63" t="s">
        <v>47</v>
      </c>
      <c r="E83" s="63"/>
      <c r="F83" s="63"/>
      <c r="G83" s="63"/>
      <c r="H83" s="63"/>
    </row>
  </sheetData>
  <sheetProtection formatCells="0" formatColumns="0" formatRows="0" insertColumns="0" insertRows="0" insertHyperlinks="0" deleteColumns="0" deleteRows="0" selectLockedCells="1" sort="0" autoFilter="0" pivotTables="0"/>
  <autoFilter ref="A12:H65" xr:uid="{00000000-0009-0000-0000-000003000000}">
    <filterColumn colId="1" showButton="0"/>
    <filterColumn colId="2" showButton="0"/>
  </autoFilter>
  <mergeCells count="78">
    <mergeCell ref="B53:D53"/>
    <mergeCell ref="B54:D54"/>
    <mergeCell ref="B55:D55"/>
    <mergeCell ref="B16:D16"/>
    <mergeCell ref="A2:C2"/>
    <mergeCell ref="D2:H2"/>
    <mergeCell ref="A3:B3"/>
    <mergeCell ref="A5:H5"/>
    <mergeCell ref="B7:H7"/>
    <mergeCell ref="B8:H8"/>
    <mergeCell ref="B9:H9"/>
    <mergeCell ref="B12:D12"/>
    <mergeCell ref="B13:D13"/>
    <mergeCell ref="B14:D14"/>
    <mergeCell ref="B15:D15"/>
    <mergeCell ref="B29:D29"/>
    <mergeCell ref="B36:D36"/>
    <mergeCell ref="B38:D38"/>
    <mergeCell ref="B28:D28"/>
    <mergeCell ref="B17:D17"/>
    <mergeCell ref="B18:D18"/>
    <mergeCell ref="B19:D19"/>
    <mergeCell ref="B20:D20"/>
    <mergeCell ref="B21:D21"/>
    <mergeCell ref="B22:D22"/>
    <mergeCell ref="B23:D23"/>
    <mergeCell ref="B24:D24"/>
    <mergeCell ref="B25:D25"/>
    <mergeCell ref="B26:D26"/>
    <mergeCell ref="B27:D27"/>
    <mergeCell ref="B57:D57"/>
    <mergeCell ref="B58:D58"/>
    <mergeCell ref="B30:D30"/>
    <mergeCell ref="D83:H83"/>
    <mergeCell ref="A72:C72"/>
    <mergeCell ref="D74:H74"/>
    <mergeCell ref="B80:H80"/>
    <mergeCell ref="B62:D62"/>
    <mergeCell ref="B31:D31"/>
    <mergeCell ref="B32:D32"/>
    <mergeCell ref="B33:D33"/>
    <mergeCell ref="B35:D35"/>
    <mergeCell ref="B56:D56"/>
    <mergeCell ref="B44:D44"/>
    <mergeCell ref="B43:D43"/>
    <mergeCell ref="B34:D34"/>
    <mergeCell ref="B51:D51"/>
    <mergeCell ref="B52:D52"/>
    <mergeCell ref="B37:D37"/>
    <mergeCell ref="E67:F67"/>
    <mergeCell ref="G67:H67"/>
    <mergeCell ref="B45:D45"/>
    <mergeCell ref="B46:D46"/>
    <mergeCell ref="B47:D47"/>
    <mergeCell ref="B48:D48"/>
    <mergeCell ref="B49:D49"/>
    <mergeCell ref="A67:C68"/>
    <mergeCell ref="D67:D68"/>
    <mergeCell ref="B40:D40"/>
    <mergeCell ref="B41:D41"/>
    <mergeCell ref="B42:D42"/>
    <mergeCell ref="B39:D39"/>
    <mergeCell ref="B10:E10"/>
    <mergeCell ref="E79:G79"/>
    <mergeCell ref="A71:C71"/>
    <mergeCell ref="B50:D50"/>
    <mergeCell ref="D82:H82"/>
    <mergeCell ref="A69:C69"/>
    <mergeCell ref="D75:H75"/>
    <mergeCell ref="B63:D63"/>
    <mergeCell ref="B66:D66"/>
    <mergeCell ref="B64:D64"/>
    <mergeCell ref="B65:D65"/>
    <mergeCell ref="B81:H81"/>
    <mergeCell ref="A70:C70"/>
    <mergeCell ref="B59:D59"/>
    <mergeCell ref="B60:D60"/>
    <mergeCell ref="B61:D61"/>
  </mergeCells>
  <printOptions horizontalCentered="1"/>
  <pageMargins left="0.31496062992125984" right="0.31496062992125984" top="0.43307086614173229" bottom="0.39370078740157483" header="0.11811023622047245" footer="0.15748031496062992"/>
  <pageSetup paperSize="9" orientation="portrait" r:id="rId1"/>
  <headerFooter>
    <oddFooter>Page &amp;P</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8</vt:i4>
      </vt:variant>
    </vt:vector>
  </HeadingPairs>
  <TitlesOfParts>
    <vt:vector size="12" baseType="lpstr">
      <vt:lpstr>Mẫu 1A1 -BGH</vt:lpstr>
      <vt:lpstr>Mẫu 1A2 -VCQL </vt:lpstr>
      <vt:lpstr>Mẫu 1A3 -GV</vt:lpstr>
      <vt:lpstr>Mẫu 1A4  -NV </vt:lpstr>
      <vt:lpstr>'Mẫu 1A1 -BGH'!Print_Area</vt:lpstr>
      <vt:lpstr>'Mẫu 1A2 -VCQL '!Print_Area</vt:lpstr>
      <vt:lpstr>'Mẫu 1A3 -GV'!Print_Area</vt:lpstr>
      <vt:lpstr>'Mẫu 1A4  -NV '!Print_Area</vt:lpstr>
      <vt:lpstr>'Mẫu 1A1 -BGH'!Print_Titles</vt:lpstr>
      <vt:lpstr>'Mẫu 1A2 -VCQL '!Print_Titles</vt:lpstr>
      <vt:lpstr>'Mẫu 1A3 -GV'!Print_Titles</vt:lpstr>
      <vt:lpstr>'Mẫu 1A4  -NV '!Print_Titles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Nguyen Si Long</dc:creator>
  <cp:lastModifiedBy>Nguyen Thi Thao</cp:lastModifiedBy>
  <cp:lastPrinted>2025-12-02T06:42:03Z</cp:lastPrinted>
  <dcterms:created xsi:type="dcterms:W3CDTF">2018-08-07T00:58:29Z</dcterms:created>
  <dcterms:modified xsi:type="dcterms:W3CDTF">2025-12-16T07:44:27Z</dcterms:modified>
</cp:coreProperties>
</file>